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drawings/drawing2.xml" ContentType="application/vnd.openxmlformats-officedocument.drawing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drawings/drawing3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drawings/drawing4.xml" ContentType="application/vnd.openxmlformats-officedocument.drawing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5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drawings/drawing6.xml" ContentType="application/vnd.openxmlformats-officedocument.drawing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drawings/drawing7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drawings/drawing8.xml" ContentType="application/vnd.openxmlformats-officedocument.drawing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drawings/drawing9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drawings/drawing10.xml" ContentType="application/vnd.openxmlformats-officedocument.drawing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drawings/drawing11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drawings/drawing12.xml" ContentType="application/vnd.openxmlformats-officedocument.drawing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drawings/drawing13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drawings/drawing14.xml" ContentType="application/vnd.openxmlformats-officedocument.drawing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drawings/drawing15.xml" ContentType="application/vnd.openxmlformats-officedocument.drawing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drawings/drawing16.xml" ContentType="application/vnd.openxmlformats-officedocument.drawing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drawings/drawing17.xml" ContentType="application/vnd.openxmlformats-officedocument.drawing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drawings/drawing18.xml" ContentType="application/vnd.openxmlformats-officedocument.drawing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drawings/drawing19.xml" ContentType="application/vnd.openxmlformats-officedocument.drawing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drawings/drawing20.xml" ContentType="application/vnd.openxmlformats-officedocument.drawing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drawings/drawing21.xml" ContentType="application/vnd.openxmlformats-officedocument.drawing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drawings/drawing22.xml" ContentType="application/vnd.openxmlformats-officedocument.drawing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drawings/drawing23.xml" ContentType="application/vnd.openxmlformats-officedocument.drawing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drawings/drawing24.xml" ContentType="application/vnd.openxmlformats-officedocument.drawing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drawings/drawing25.xml" ContentType="application/vnd.openxmlformats-officedocument.drawing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drawings/drawing26.xml" ContentType="application/vnd.openxmlformats-officedocument.drawing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drawings/drawing27.xml" ContentType="application/vnd.openxmlformats-officedocument.drawing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drawings/drawing28.xml" ContentType="application/vnd.openxmlformats-officedocument.drawing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drawings/drawing29.xml" ContentType="application/vnd.openxmlformats-officedocument.drawing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drawings/drawing30.xml" ContentType="application/vnd.openxmlformats-officedocument.drawing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drawings/drawing31.xml" ContentType="application/vnd.openxmlformats-officedocument.drawing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k nentyou7A\"/>
    </mc:Choice>
  </mc:AlternateContent>
  <xr:revisionPtr revIDLastSave="0" documentId="13_ncr:1_{2CBB7EAE-7229-49F7-B8EA-DCF693002B8C}" xr6:coauthVersionLast="47" xr6:coauthVersionMax="47" xr10:uidLastSave="{00000000-0000-0000-0000-000000000000}"/>
  <workbookProtection workbookAlgorithmName="SHA-512" workbookHashValue="Hru2VIERzXkBY8BMU82eQ8nbevA4KblOPP5v+oUlDzkPaK5XWWITj7IFrr+nZh6DQ/SXZuZrdPOw28qBs7XEOw==" workbookSaltValue="1E/S7gXK11aFV3y3/3H1dA==" workbookSpinCount="100000" lockStructure="1"/>
  <bookViews>
    <workbookView xWindow="0" yWindow="75" windowWidth="19200" windowHeight="14550" tabRatio="808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2" r:id="rId11"/>
    <sheet name="12" sheetId="13" r:id="rId12"/>
    <sheet name="13" sheetId="14" r:id="rId13"/>
    <sheet name="14" sheetId="15" r:id="rId14"/>
    <sheet name="15" sheetId="16" r:id="rId15"/>
    <sheet name="16" sheetId="17" r:id="rId16"/>
    <sheet name="17" sheetId="18" r:id="rId17"/>
    <sheet name="18" sheetId="19" r:id="rId18"/>
    <sheet name="19" sheetId="20" r:id="rId19"/>
    <sheet name="20" sheetId="21" r:id="rId20"/>
    <sheet name="21" sheetId="22" r:id="rId21"/>
    <sheet name="22" sheetId="23" r:id="rId22"/>
    <sheet name="23" sheetId="24" r:id="rId23"/>
    <sheet name="24" sheetId="25" r:id="rId24"/>
    <sheet name="25" sheetId="26" r:id="rId25"/>
    <sheet name="26" sheetId="27" r:id="rId26"/>
    <sheet name="27" sheetId="28" r:id="rId27"/>
    <sheet name="28" sheetId="29" r:id="rId28"/>
    <sheet name="29" sheetId="30" r:id="rId29"/>
    <sheet name="30" sheetId="31" r:id="rId30"/>
    <sheet name="予備" sheetId="32" r:id="rId31"/>
  </sheets>
  <externalReferences>
    <externalReference r:id="rId32"/>
  </externalReferences>
  <definedNames>
    <definedName name="_xlnm.Print_Area" localSheetId="0">'1'!$A$1:$CE$57</definedName>
    <definedName name="_xlnm.Print_Area" localSheetId="9">'10'!$A$1:$CE$57</definedName>
    <definedName name="_xlnm.Print_Area" localSheetId="10">'11'!$A$1:$CE$57</definedName>
    <definedName name="_xlnm.Print_Area" localSheetId="11">'12'!$A$1:$CE$57</definedName>
    <definedName name="_xlnm.Print_Area" localSheetId="12">'13'!$A$1:$CE$57</definedName>
    <definedName name="_xlnm.Print_Area" localSheetId="13">'14'!$A$1:$CE$57</definedName>
    <definedName name="_xlnm.Print_Area" localSheetId="14">'15'!$A$1:$CE$57</definedName>
    <definedName name="_xlnm.Print_Area" localSheetId="15">'16'!$A$1:$CE$57</definedName>
    <definedName name="_xlnm.Print_Area" localSheetId="16">'17'!$A$1:$CE$57</definedName>
    <definedName name="_xlnm.Print_Area" localSheetId="17">'18'!$A$1:$CE$57</definedName>
    <definedName name="_xlnm.Print_Area" localSheetId="18">'19'!$A$1:$CE$57</definedName>
    <definedName name="_xlnm.Print_Area" localSheetId="1">'2'!$A$1:$CE$57</definedName>
    <definedName name="_xlnm.Print_Area" localSheetId="19">'20'!$A$1:$CE$57</definedName>
    <definedName name="_xlnm.Print_Area" localSheetId="20">'21'!$A$1:$CE$57</definedName>
    <definedName name="_xlnm.Print_Area" localSheetId="21">'22'!$A$1:$CE$57</definedName>
    <definedName name="_xlnm.Print_Area" localSheetId="22">'23'!$A$1:$CE$57</definedName>
    <definedName name="_xlnm.Print_Area" localSheetId="23">'24'!$A$1:$CE$57</definedName>
    <definedName name="_xlnm.Print_Area" localSheetId="24">'25'!$A$1:$CE$57</definedName>
    <definedName name="_xlnm.Print_Area" localSheetId="25">'26'!$A$1:$CE$57</definedName>
    <definedName name="_xlnm.Print_Area" localSheetId="26">'27'!$A$1:$CE$57</definedName>
    <definedName name="_xlnm.Print_Area" localSheetId="27">'28'!$A$1:$CE$57</definedName>
    <definedName name="_xlnm.Print_Area" localSheetId="28">'29'!$A$1:$CE$57</definedName>
    <definedName name="_xlnm.Print_Area" localSheetId="2">'3'!$A$1:$CE$57</definedName>
    <definedName name="_xlnm.Print_Area" localSheetId="29">'30'!$A$1:$CE$57</definedName>
    <definedName name="_xlnm.Print_Area" localSheetId="3">'4'!$A$1:$CE$57</definedName>
    <definedName name="_xlnm.Print_Area" localSheetId="4">'5'!$A$1:$CE$57</definedName>
    <definedName name="_xlnm.Print_Area" localSheetId="5">'6'!$A$1:$CE$57</definedName>
    <definedName name="_xlnm.Print_Area" localSheetId="6">'7'!$A$1:$CE$57</definedName>
    <definedName name="_xlnm.Print_Area" localSheetId="7">'8'!$A$1:$CE$57</definedName>
    <definedName name="_xlnm.Print_Area" localSheetId="8">'9'!$A$1:$CE$57</definedName>
    <definedName name="_xlnm.Print_Area" localSheetId="30">予備!$A$1:$CE$57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T55" i="32" l="1"/>
  <c r="AC43" i="32"/>
  <c r="AC40" i="32"/>
  <c r="BT39" i="32"/>
  <c r="AC38" i="32"/>
  <c r="F35" i="32"/>
  <c r="AJ36" i="32" s="1"/>
  <c r="AC19" i="32"/>
  <c r="AC17" i="32"/>
  <c r="BO16" i="32"/>
  <c r="AC15" i="32"/>
  <c r="BO13" i="32"/>
  <c r="AC13" i="32"/>
  <c r="P1" i="32"/>
  <c r="BT55" i="31"/>
  <c r="AC43" i="31"/>
  <c r="AC40" i="31"/>
  <c r="BT39" i="31"/>
  <c r="AC38" i="31"/>
  <c r="F35" i="31"/>
  <c r="AJ36" i="31" s="1"/>
  <c r="AC19" i="31"/>
  <c r="AC17" i="31"/>
  <c r="BO16" i="31"/>
  <c r="AC15" i="31"/>
  <c r="BO13" i="31"/>
  <c r="AC13" i="31"/>
  <c r="P1" i="31"/>
  <c r="BT55" i="30"/>
  <c r="AC43" i="30"/>
  <c r="AC40" i="30"/>
  <c r="BT39" i="30"/>
  <c r="AC38" i="30"/>
  <c r="F35" i="30"/>
  <c r="AJ36" i="30" s="1"/>
  <c r="AC19" i="30"/>
  <c r="AC17" i="30"/>
  <c r="BO16" i="30"/>
  <c r="AC15" i="30"/>
  <c r="BO13" i="30"/>
  <c r="AC13" i="30"/>
  <c r="P1" i="30"/>
  <c r="BT55" i="29"/>
  <c r="AC43" i="29"/>
  <c r="AC40" i="29"/>
  <c r="BT39" i="29"/>
  <c r="AC38" i="29"/>
  <c r="F35" i="29"/>
  <c r="AJ36" i="29" s="1"/>
  <c r="AC19" i="29"/>
  <c r="AC17" i="29"/>
  <c r="BO16" i="29"/>
  <c r="AC15" i="29"/>
  <c r="BO13" i="29"/>
  <c r="AC13" i="29"/>
  <c r="P1" i="29"/>
  <c r="BT55" i="28"/>
  <c r="AC43" i="28"/>
  <c r="AC40" i="28"/>
  <c r="BT39" i="28"/>
  <c r="AC38" i="28"/>
  <c r="F35" i="28"/>
  <c r="AJ36" i="28" s="1"/>
  <c r="AC19" i="28"/>
  <c r="AC17" i="28"/>
  <c r="BO16" i="28"/>
  <c r="AC15" i="28"/>
  <c r="BO13" i="28"/>
  <c r="AC13" i="28"/>
  <c r="P1" i="28"/>
  <c r="BT55" i="27"/>
  <c r="AC43" i="27"/>
  <c r="AC40" i="27"/>
  <c r="BT39" i="27"/>
  <c r="AC38" i="27"/>
  <c r="F35" i="27"/>
  <c r="AJ36" i="27" s="1"/>
  <c r="AC19" i="27"/>
  <c r="AC17" i="27"/>
  <c r="BO16" i="27"/>
  <c r="AC15" i="27"/>
  <c r="BO13" i="27"/>
  <c r="AC13" i="27"/>
  <c r="P1" i="27"/>
  <c r="BT55" i="26"/>
  <c r="AC43" i="26"/>
  <c r="AC40" i="26"/>
  <c r="BT39" i="26"/>
  <c r="AC38" i="26"/>
  <c r="F35" i="26"/>
  <c r="AJ36" i="26" s="1"/>
  <c r="AC19" i="26"/>
  <c r="AC17" i="26"/>
  <c r="BO16" i="26"/>
  <c r="AC15" i="26"/>
  <c r="BO13" i="26"/>
  <c r="AC13" i="26"/>
  <c r="P1" i="26"/>
  <c r="BT55" i="25"/>
  <c r="AC43" i="25"/>
  <c r="AC40" i="25"/>
  <c r="BT39" i="25"/>
  <c r="AC38" i="25"/>
  <c r="F35" i="25"/>
  <c r="AJ36" i="25" s="1"/>
  <c r="AC19" i="25"/>
  <c r="AC17" i="25"/>
  <c r="BO16" i="25"/>
  <c r="AC15" i="25"/>
  <c r="BO13" i="25"/>
  <c r="AC13" i="25"/>
  <c r="P1" i="25"/>
  <c r="F21" i="32" l="1"/>
  <c r="U22" i="32" s="1"/>
  <c r="BU21" i="31"/>
  <c r="BT25" i="31" s="1"/>
  <c r="F24" i="29"/>
  <c r="U25" i="29" s="1"/>
  <c r="BU19" i="25"/>
  <c r="AZ25" i="25" s="1"/>
  <c r="F48" i="26"/>
  <c r="U49" i="26" s="1"/>
  <c r="F48" i="27"/>
  <c r="U49" i="27" s="1"/>
  <c r="F48" i="28"/>
  <c r="U49" i="28" s="1"/>
  <c r="AJ46" i="28" s="1"/>
  <c r="AJ49" i="28" s="1"/>
  <c r="F45" i="28"/>
  <c r="U46" i="28" s="1"/>
  <c r="F24" i="30"/>
  <c r="U25" i="30" s="1"/>
  <c r="AJ22" i="30" s="1"/>
  <c r="AJ25" i="30" s="1"/>
  <c r="F24" i="25"/>
  <c r="U25" i="25" s="1"/>
  <c r="BU21" i="29"/>
  <c r="BT25" i="29" s="1"/>
  <c r="BU19" i="30"/>
  <c r="AZ25" i="30" s="1"/>
  <c r="F21" i="31"/>
  <c r="U22" i="31" s="1"/>
  <c r="BU21" i="25"/>
  <c r="BT25" i="25" s="1"/>
  <c r="F48" i="25"/>
  <c r="U49" i="25" s="1"/>
  <c r="BU19" i="26"/>
  <c r="AZ25" i="26" s="1"/>
  <c r="BU19" i="27"/>
  <c r="AZ25" i="27" s="1"/>
  <c r="BU19" i="32"/>
  <c r="AZ25" i="32" s="1"/>
  <c r="F21" i="30"/>
  <c r="U22" i="30" s="1"/>
  <c r="F21" i="26"/>
  <c r="U22" i="26" s="1"/>
  <c r="F45" i="25"/>
  <c r="U46" i="25" s="1"/>
  <c r="BU21" i="26"/>
  <c r="BT25" i="26" s="1"/>
  <c r="F24" i="27"/>
  <c r="U25" i="27" s="1"/>
  <c r="F24" i="28"/>
  <c r="U25" i="28" s="1"/>
  <c r="F21" i="29"/>
  <c r="U22" i="29" s="1"/>
  <c r="AJ22" i="29" s="1"/>
  <c r="AJ25" i="29" s="1"/>
  <c r="F48" i="29"/>
  <c r="U49" i="29" s="1"/>
  <c r="F45" i="29"/>
  <c r="U46" i="29" s="1"/>
  <c r="F24" i="31"/>
  <c r="U25" i="31" s="1"/>
  <c r="BU19" i="31"/>
  <c r="AZ25" i="31" s="1"/>
  <c r="F45" i="31"/>
  <c r="U46" i="31" s="1"/>
  <c r="F45" i="32"/>
  <c r="U46" i="32" s="1"/>
  <c r="F45" i="26"/>
  <c r="U46" i="26" s="1"/>
  <c r="BU21" i="27"/>
  <c r="BT25" i="27" s="1"/>
  <c r="BS29" i="27" s="1"/>
  <c r="BU19" i="28"/>
  <c r="AZ25" i="28" s="1"/>
  <c r="BU19" i="29"/>
  <c r="AZ25" i="29" s="1"/>
  <c r="F45" i="30"/>
  <c r="U46" i="30" s="1"/>
  <c r="F48" i="30"/>
  <c r="U49" i="30" s="1"/>
  <c r="BU21" i="32"/>
  <c r="BT25" i="32" s="1"/>
  <c r="BS29" i="32" s="1"/>
  <c r="AJ22" i="31"/>
  <c r="AJ25" i="31" s="1"/>
  <c r="F21" i="27"/>
  <c r="U22" i="27" s="1"/>
  <c r="F21" i="28"/>
  <c r="U22" i="28" s="1"/>
  <c r="AJ22" i="28" s="1"/>
  <c r="AJ25" i="28" s="1"/>
  <c r="BU21" i="28"/>
  <c r="BT25" i="28" s="1"/>
  <c r="BU21" i="30"/>
  <c r="BT25" i="30" s="1"/>
  <c r="BS29" i="30" s="1"/>
  <c r="F48" i="31"/>
  <c r="U49" i="31" s="1"/>
  <c r="F24" i="32"/>
  <c r="U25" i="32" s="1"/>
  <c r="F21" i="25"/>
  <c r="U22" i="25" s="1"/>
  <c r="AJ22" i="25" s="1"/>
  <c r="AJ25" i="25" s="1"/>
  <c r="F24" i="26"/>
  <c r="U25" i="26" s="1"/>
  <c r="AJ22" i="26" s="1"/>
  <c r="F45" i="27"/>
  <c r="U46" i="27" s="1"/>
  <c r="F48" i="32"/>
  <c r="U49" i="32" s="1"/>
  <c r="BT55" i="24"/>
  <c r="AC43" i="24"/>
  <c r="AC40" i="24"/>
  <c r="BT39" i="24"/>
  <c r="AC38" i="24"/>
  <c r="F35" i="24"/>
  <c r="AJ36" i="24" s="1"/>
  <c r="AC19" i="24"/>
  <c r="AC17" i="24"/>
  <c r="BO16" i="24"/>
  <c r="AC15" i="24"/>
  <c r="BO13" i="24"/>
  <c r="BU21" i="24" s="1"/>
  <c r="BT25" i="24" s="1"/>
  <c r="AC13" i="24"/>
  <c r="P1" i="24"/>
  <c r="BT55" i="23"/>
  <c r="AC43" i="23"/>
  <c r="AC40" i="23"/>
  <c r="BT39" i="23"/>
  <c r="AC38" i="23"/>
  <c r="F35" i="23"/>
  <c r="AJ36" i="23" s="1"/>
  <c r="AC19" i="23"/>
  <c r="AC17" i="23"/>
  <c r="BO16" i="23"/>
  <c r="AC15" i="23"/>
  <c r="BO13" i="23"/>
  <c r="AC13" i="23"/>
  <c r="P1" i="23"/>
  <c r="BT55" i="22"/>
  <c r="AC43" i="22"/>
  <c r="AC40" i="22"/>
  <c r="BT39" i="22"/>
  <c r="AC38" i="22"/>
  <c r="F35" i="22"/>
  <c r="AJ36" i="22" s="1"/>
  <c r="AC19" i="22"/>
  <c r="AC17" i="22"/>
  <c r="BO16" i="22"/>
  <c r="AC15" i="22"/>
  <c r="BO13" i="22"/>
  <c r="AC13" i="22"/>
  <c r="P1" i="22"/>
  <c r="BT55" i="21"/>
  <c r="AC43" i="21"/>
  <c r="AC40" i="21"/>
  <c r="BT39" i="21"/>
  <c r="AC38" i="21"/>
  <c r="F35" i="21"/>
  <c r="AJ36" i="21" s="1"/>
  <c r="AC19" i="21"/>
  <c r="AC17" i="21"/>
  <c r="BO16" i="21"/>
  <c r="AC15" i="21"/>
  <c r="BO13" i="21"/>
  <c r="AC13" i="21"/>
  <c r="P1" i="21"/>
  <c r="BT55" i="20"/>
  <c r="AC43" i="20"/>
  <c r="AC40" i="20"/>
  <c r="BT39" i="20"/>
  <c r="AC38" i="20"/>
  <c r="F35" i="20"/>
  <c r="AJ36" i="20" s="1"/>
  <c r="AC19" i="20"/>
  <c r="AC17" i="20"/>
  <c r="BO16" i="20"/>
  <c r="AC15" i="20"/>
  <c r="BO13" i="20"/>
  <c r="AC13" i="20"/>
  <c r="P1" i="20"/>
  <c r="BT55" i="19"/>
  <c r="AC43" i="19"/>
  <c r="AC40" i="19"/>
  <c r="BT39" i="19"/>
  <c r="AC38" i="19"/>
  <c r="F35" i="19"/>
  <c r="AJ36" i="19" s="1"/>
  <c r="AC19" i="19"/>
  <c r="AC17" i="19"/>
  <c r="BO16" i="19"/>
  <c r="AC15" i="19"/>
  <c r="BO13" i="19"/>
  <c r="BU19" i="19" s="1"/>
  <c r="AZ25" i="19" s="1"/>
  <c r="AC13" i="19"/>
  <c r="P1" i="19"/>
  <c r="BT55" i="18"/>
  <c r="AC43" i="18"/>
  <c r="AC40" i="18"/>
  <c r="BT39" i="18"/>
  <c r="AC38" i="18"/>
  <c r="F35" i="18"/>
  <c r="AJ36" i="18" s="1"/>
  <c r="AC19" i="18"/>
  <c r="AC17" i="18"/>
  <c r="BO16" i="18"/>
  <c r="AC15" i="18"/>
  <c r="BO13" i="18"/>
  <c r="AC13" i="18"/>
  <c r="P1" i="18"/>
  <c r="BT55" i="17"/>
  <c r="AC43" i="17"/>
  <c r="AC40" i="17"/>
  <c r="BT39" i="17"/>
  <c r="AC38" i="17"/>
  <c r="F35" i="17"/>
  <c r="AJ36" i="17" s="1"/>
  <c r="AC19" i="17"/>
  <c r="AC17" i="17"/>
  <c r="BO16" i="17"/>
  <c r="AC15" i="17"/>
  <c r="BO13" i="17"/>
  <c r="AC13" i="17"/>
  <c r="P1" i="17"/>
  <c r="BT55" i="16"/>
  <c r="AC43" i="16"/>
  <c r="AC40" i="16"/>
  <c r="BT39" i="16"/>
  <c r="AC38" i="16"/>
  <c r="F35" i="16"/>
  <c r="AJ36" i="16" s="1"/>
  <c r="AC19" i="16"/>
  <c r="AC17" i="16"/>
  <c r="BO16" i="16"/>
  <c r="AC15" i="16"/>
  <c r="BO13" i="16"/>
  <c r="BU19" i="16" s="1"/>
  <c r="AZ25" i="16" s="1"/>
  <c r="AC13" i="16"/>
  <c r="P1" i="16"/>
  <c r="BT55" i="15"/>
  <c r="AC43" i="15"/>
  <c r="AC40" i="15"/>
  <c r="BT39" i="15"/>
  <c r="AC38" i="15"/>
  <c r="F35" i="15"/>
  <c r="AJ36" i="15" s="1"/>
  <c r="AC19" i="15"/>
  <c r="AC17" i="15"/>
  <c r="BO16" i="15"/>
  <c r="AC15" i="15"/>
  <c r="BO13" i="15"/>
  <c r="AC13" i="15"/>
  <c r="P1" i="15"/>
  <c r="BT55" i="14"/>
  <c r="AC43" i="14"/>
  <c r="AC40" i="14"/>
  <c r="BT39" i="14"/>
  <c r="AC38" i="14"/>
  <c r="F35" i="14"/>
  <c r="AJ36" i="14" s="1"/>
  <c r="AC19" i="14"/>
  <c r="AC17" i="14"/>
  <c r="BO16" i="14"/>
  <c r="AC15" i="14"/>
  <c r="BO13" i="14"/>
  <c r="AC13" i="14"/>
  <c r="P1" i="14"/>
  <c r="BT55" i="13"/>
  <c r="AC43" i="13"/>
  <c r="AC40" i="13"/>
  <c r="BT39" i="13"/>
  <c r="AC38" i="13"/>
  <c r="F35" i="13"/>
  <c r="AJ36" i="13" s="1"/>
  <c r="AC19" i="13"/>
  <c r="AC17" i="13"/>
  <c r="BO16" i="13"/>
  <c r="AC15" i="13"/>
  <c r="BO13" i="13"/>
  <c r="AC13" i="13"/>
  <c r="P1" i="13"/>
  <c r="BS29" i="31" l="1"/>
  <c r="AJ49" i="26"/>
  <c r="BS29" i="28"/>
  <c r="AJ46" i="26"/>
  <c r="AJ22" i="27"/>
  <c r="AJ25" i="27" s="1"/>
  <c r="AJ46" i="32"/>
  <c r="AJ46" i="27"/>
  <c r="AJ49" i="27" s="1"/>
  <c r="BU19" i="20"/>
  <c r="AZ25" i="20" s="1"/>
  <c r="BS29" i="26"/>
  <c r="BS29" i="25"/>
  <c r="BU19" i="24"/>
  <c r="AZ25" i="24" s="1"/>
  <c r="BU21" i="22"/>
  <c r="BT25" i="22" s="1"/>
  <c r="AJ46" i="29"/>
  <c r="AJ49" i="29" s="1"/>
  <c r="AJ46" i="25"/>
  <c r="AJ49" i="25" s="1"/>
  <c r="BU19" i="18"/>
  <c r="AZ25" i="18" s="1"/>
  <c r="F45" i="24"/>
  <c r="U46" i="24" s="1"/>
  <c r="AJ46" i="24" s="1"/>
  <c r="AJ49" i="24" s="1"/>
  <c r="F21" i="16"/>
  <c r="U22" i="16" s="1"/>
  <c r="F24" i="21"/>
  <c r="U25" i="21" s="1"/>
  <c r="BU19" i="23"/>
  <c r="AZ25" i="23" s="1"/>
  <c r="BS29" i="29"/>
  <c r="BU19" i="15"/>
  <c r="AZ25" i="15" s="1"/>
  <c r="BU21" i="16"/>
  <c r="BT25" i="16" s="1"/>
  <c r="BS29" i="16" s="1"/>
  <c r="BU21" i="17"/>
  <c r="BT25" i="17" s="1"/>
  <c r="BU21" i="18"/>
  <c r="BT25" i="18" s="1"/>
  <c r="BS29" i="18" s="1"/>
  <c r="BU21" i="21"/>
  <c r="BT25" i="21" s="1"/>
  <c r="F48" i="14"/>
  <c r="U49" i="14" s="1"/>
  <c r="F45" i="13"/>
  <c r="U46" i="13" s="1"/>
  <c r="F21" i="14"/>
  <c r="U22" i="14" s="1"/>
  <c r="BU19" i="22"/>
  <c r="AZ25" i="22" s="1"/>
  <c r="BU21" i="13"/>
  <c r="BT25" i="13" s="1"/>
  <c r="F21" i="19"/>
  <c r="U22" i="19" s="1"/>
  <c r="BU21" i="20"/>
  <c r="BT25" i="20" s="1"/>
  <c r="BS29" i="20" s="1"/>
  <c r="F48" i="16"/>
  <c r="U49" i="16" s="1"/>
  <c r="F45" i="16"/>
  <c r="U46" i="16" s="1"/>
  <c r="F24" i="17"/>
  <c r="U25" i="17" s="1"/>
  <c r="F21" i="18"/>
  <c r="U22" i="18" s="1"/>
  <c r="BU21" i="19"/>
  <c r="BT25" i="19" s="1"/>
  <c r="BS29" i="19" s="1"/>
  <c r="F21" i="22"/>
  <c r="U22" i="22" s="1"/>
  <c r="BU21" i="23"/>
  <c r="BT25" i="23" s="1"/>
  <c r="BS29" i="23" s="1"/>
  <c r="F24" i="15"/>
  <c r="U25" i="15" s="1"/>
  <c r="BU19" i="21"/>
  <c r="AZ25" i="21" s="1"/>
  <c r="BU19" i="13"/>
  <c r="AZ25" i="13" s="1"/>
  <c r="F24" i="16"/>
  <c r="U25" i="16" s="1"/>
  <c r="AJ22" i="16" s="1"/>
  <c r="AJ25" i="16" s="1"/>
  <c r="AI54" i="25"/>
  <c r="BU21" i="14"/>
  <c r="BT25" i="14" s="1"/>
  <c r="F21" i="15"/>
  <c r="U22" i="15" s="1"/>
  <c r="F45" i="15"/>
  <c r="U46" i="15" s="1"/>
  <c r="F48" i="15"/>
  <c r="U49" i="15" s="1"/>
  <c r="BU19" i="17"/>
  <c r="AZ25" i="17" s="1"/>
  <c r="F48" i="20"/>
  <c r="U49" i="20" s="1"/>
  <c r="F48" i="21"/>
  <c r="U49" i="21" s="1"/>
  <c r="F24" i="22"/>
  <c r="U25" i="22" s="1"/>
  <c r="F48" i="22"/>
  <c r="U49" i="22" s="1"/>
  <c r="F24" i="23"/>
  <c r="U25" i="23" s="1"/>
  <c r="F48" i="23"/>
  <c r="U49" i="23" s="1"/>
  <c r="F24" i="24"/>
  <c r="U25" i="24" s="1"/>
  <c r="F21" i="13"/>
  <c r="U22" i="13" s="1"/>
  <c r="AJ46" i="30"/>
  <c r="AJ49" i="30" s="1"/>
  <c r="AI54" i="30" s="1"/>
  <c r="F48" i="13"/>
  <c r="U49" i="13" s="1"/>
  <c r="F24" i="14"/>
  <c r="U25" i="14" s="1"/>
  <c r="AJ22" i="14" s="1"/>
  <c r="AJ25" i="14" s="1"/>
  <c r="F45" i="14"/>
  <c r="U46" i="14" s="1"/>
  <c r="AJ46" i="14" s="1"/>
  <c r="AJ49" i="14" s="1"/>
  <c r="BU21" i="15"/>
  <c r="BT25" i="15" s="1"/>
  <c r="BS29" i="15" s="1"/>
  <c r="F48" i="17"/>
  <c r="U49" i="17" s="1"/>
  <c r="F48" i="18"/>
  <c r="U49" i="18" s="1"/>
  <c r="F48" i="19"/>
  <c r="U49" i="19" s="1"/>
  <c r="F45" i="21"/>
  <c r="U46" i="21" s="1"/>
  <c r="AJ46" i="21" s="1"/>
  <c r="AJ49" i="21" s="1"/>
  <c r="F45" i="22"/>
  <c r="U46" i="22" s="1"/>
  <c r="F45" i="23"/>
  <c r="U46" i="23" s="1"/>
  <c r="F48" i="24"/>
  <c r="U49" i="24" s="1"/>
  <c r="AJ46" i="31"/>
  <c r="AJ49" i="31" s="1"/>
  <c r="AI54" i="31" s="1"/>
  <c r="AI54" i="28"/>
  <c r="AI54" i="29"/>
  <c r="AI54" i="27"/>
  <c r="AJ22" i="32"/>
  <c r="AJ25" i="32" s="1"/>
  <c r="AJ49" i="32"/>
  <c r="AJ25" i="26"/>
  <c r="AI54" i="26" s="1"/>
  <c r="BS29" i="24"/>
  <c r="BU19" i="14"/>
  <c r="AZ25" i="14" s="1"/>
  <c r="F21" i="17"/>
  <c r="U22" i="17" s="1"/>
  <c r="AJ22" i="17" s="1"/>
  <c r="AJ25" i="17" s="1"/>
  <c r="F24" i="18"/>
  <c r="U25" i="18" s="1"/>
  <c r="F24" i="19"/>
  <c r="U25" i="19" s="1"/>
  <c r="F45" i="17"/>
  <c r="U46" i="17" s="1"/>
  <c r="F45" i="18"/>
  <c r="U46" i="18" s="1"/>
  <c r="F45" i="19"/>
  <c r="U46" i="19" s="1"/>
  <c r="AJ46" i="19" s="1"/>
  <c r="AJ49" i="19" s="1"/>
  <c r="F24" i="20"/>
  <c r="U25" i="20" s="1"/>
  <c r="F21" i="20"/>
  <c r="U22" i="20" s="1"/>
  <c r="F45" i="20"/>
  <c r="U46" i="20" s="1"/>
  <c r="AJ46" i="20" s="1"/>
  <c r="AJ49" i="20" s="1"/>
  <c r="AJ46" i="23"/>
  <c r="AJ49" i="23" s="1"/>
  <c r="AJ22" i="22"/>
  <c r="AJ25" i="22" s="1"/>
  <c r="F21" i="21"/>
  <c r="U22" i="21" s="1"/>
  <c r="AJ22" i="21" s="1"/>
  <c r="AJ25" i="21" s="1"/>
  <c r="F21" i="23"/>
  <c r="U22" i="23" s="1"/>
  <c r="AJ22" i="23" s="1"/>
  <c r="AJ25" i="23" s="1"/>
  <c r="F21" i="24"/>
  <c r="U22" i="24" s="1"/>
  <c r="AJ46" i="13"/>
  <c r="F24" i="13"/>
  <c r="U25" i="13" s="1"/>
  <c r="AJ22" i="13" s="1"/>
  <c r="BT55" i="12"/>
  <c r="AC43" i="12"/>
  <c r="AC40" i="12"/>
  <c r="BT39" i="12"/>
  <c r="AC38" i="12"/>
  <c r="F35" i="12"/>
  <c r="AJ36" i="12" s="1"/>
  <c r="AC19" i="12"/>
  <c r="AC17" i="12"/>
  <c r="BO16" i="12"/>
  <c r="AC15" i="12"/>
  <c r="BO13" i="12"/>
  <c r="AC13" i="12"/>
  <c r="P1" i="12"/>
  <c r="BT55" i="11"/>
  <c r="AC43" i="11"/>
  <c r="AC40" i="11"/>
  <c r="BT39" i="11"/>
  <c r="AC38" i="11"/>
  <c r="F35" i="11"/>
  <c r="AJ36" i="11" s="1"/>
  <c r="AC19" i="11"/>
  <c r="AC17" i="11"/>
  <c r="BO16" i="11"/>
  <c r="AC15" i="11"/>
  <c r="BO13" i="11"/>
  <c r="AC13" i="11"/>
  <c r="P1" i="11"/>
  <c r="BT55" i="10"/>
  <c r="AC43" i="10"/>
  <c r="AC40" i="10"/>
  <c r="BT39" i="10"/>
  <c r="AC38" i="10"/>
  <c r="F35" i="10"/>
  <c r="AJ36" i="10" s="1"/>
  <c r="AC19" i="10"/>
  <c r="AC17" i="10"/>
  <c r="BO16" i="10"/>
  <c r="AC15" i="10"/>
  <c r="BO13" i="10"/>
  <c r="AC13" i="10"/>
  <c r="P1" i="10"/>
  <c r="BT55" i="9"/>
  <c r="AC43" i="9"/>
  <c r="AC40" i="9"/>
  <c r="BT39" i="9"/>
  <c r="AC38" i="9"/>
  <c r="F35" i="9"/>
  <c r="AJ36" i="9" s="1"/>
  <c r="AC19" i="9"/>
  <c r="AC17" i="9"/>
  <c r="BO16" i="9"/>
  <c r="AC15" i="9"/>
  <c r="BO13" i="9"/>
  <c r="AC13" i="9"/>
  <c r="P1" i="9"/>
  <c r="BT55" i="8"/>
  <c r="AC43" i="8"/>
  <c r="AC40" i="8"/>
  <c r="BT39" i="8"/>
  <c r="AC38" i="8"/>
  <c r="F35" i="8"/>
  <c r="AJ36" i="8" s="1"/>
  <c r="AC19" i="8"/>
  <c r="AC17" i="8"/>
  <c r="BO16" i="8"/>
  <c r="AC15" i="8"/>
  <c r="BO13" i="8"/>
  <c r="AC13" i="8"/>
  <c r="P1" i="8"/>
  <c r="BT55" i="7"/>
  <c r="AC43" i="7"/>
  <c r="AC40" i="7"/>
  <c r="BT39" i="7"/>
  <c r="AC38" i="7"/>
  <c r="F35" i="7"/>
  <c r="AJ36" i="7" s="1"/>
  <c r="AC19" i="7"/>
  <c r="AC17" i="7"/>
  <c r="BO16" i="7"/>
  <c r="AC15" i="7"/>
  <c r="BO13" i="7"/>
  <c r="AC13" i="7"/>
  <c r="P1" i="7"/>
  <c r="AJ46" i="18" l="1"/>
  <c r="AJ49" i="18" s="1"/>
  <c r="AI54" i="14"/>
  <c r="AJ46" i="22"/>
  <c r="AJ22" i="15"/>
  <c r="AJ25" i="15" s="1"/>
  <c r="BS29" i="22"/>
  <c r="BU19" i="9"/>
  <c r="AZ25" i="9" s="1"/>
  <c r="AJ46" i="15"/>
  <c r="AJ49" i="15" s="1"/>
  <c r="AJ46" i="16"/>
  <c r="AJ49" i="16" s="1"/>
  <c r="AI54" i="16" s="1"/>
  <c r="BU19" i="12"/>
  <c r="AZ25" i="12" s="1"/>
  <c r="BS29" i="21"/>
  <c r="BS29" i="17"/>
  <c r="F24" i="9"/>
  <c r="U25" i="9" s="1"/>
  <c r="F45" i="10"/>
  <c r="U46" i="10" s="1"/>
  <c r="F21" i="12"/>
  <c r="U22" i="12" s="1"/>
  <c r="BU19" i="8"/>
  <c r="AZ25" i="8" s="1"/>
  <c r="BU21" i="9"/>
  <c r="BT25" i="9" s="1"/>
  <c r="BS29" i="9" s="1"/>
  <c r="BS29" i="13"/>
  <c r="F21" i="7"/>
  <c r="U22" i="7" s="1"/>
  <c r="F48" i="12"/>
  <c r="U49" i="12" s="1"/>
  <c r="AJ22" i="24"/>
  <c r="AJ25" i="24" s="1"/>
  <c r="F21" i="8"/>
  <c r="U22" i="8" s="1"/>
  <c r="BU21" i="12"/>
  <c r="BT25" i="12" s="1"/>
  <c r="AI54" i="15"/>
  <c r="F24" i="7"/>
  <c r="U25" i="7" s="1"/>
  <c r="AJ22" i="7" s="1"/>
  <c r="F45" i="9"/>
  <c r="U46" i="9" s="1"/>
  <c r="BU19" i="10"/>
  <c r="AZ25" i="10" s="1"/>
  <c r="AJ49" i="13"/>
  <c r="BU21" i="7"/>
  <c r="BT25" i="7" s="1"/>
  <c r="AI54" i="24"/>
  <c r="AJ49" i="22"/>
  <c r="AI54" i="22" s="1"/>
  <c r="F21" i="10"/>
  <c r="U22" i="10" s="1"/>
  <c r="F24" i="11"/>
  <c r="U25" i="11" s="1"/>
  <c r="AI54" i="23"/>
  <c r="AJ22" i="20"/>
  <c r="AJ46" i="17"/>
  <c r="AJ49" i="17" s="1"/>
  <c r="AI54" i="17" s="1"/>
  <c r="BS29" i="14"/>
  <c r="AI54" i="32"/>
  <c r="F48" i="8"/>
  <c r="U49" i="8" s="1"/>
  <c r="BU21" i="10"/>
  <c r="BT25" i="10" s="1"/>
  <c r="BS29" i="10" s="1"/>
  <c r="BU19" i="11"/>
  <c r="AZ25" i="11" s="1"/>
  <c r="F24" i="12"/>
  <c r="U25" i="12" s="1"/>
  <c r="AJ22" i="12" s="1"/>
  <c r="AJ25" i="12" s="1"/>
  <c r="AI54" i="21"/>
  <c r="BU19" i="7"/>
  <c r="AZ25" i="7" s="1"/>
  <c r="F48" i="7"/>
  <c r="U49" i="7" s="1"/>
  <c r="BU21" i="8"/>
  <c r="BT25" i="8" s="1"/>
  <c r="F45" i="8"/>
  <c r="U46" i="8" s="1"/>
  <c r="F48" i="9"/>
  <c r="U49" i="9" s="1"/>
  <c r="F24" i="10"/>
  <c r="U25" i="10" s="1"/>
  <c r="F48" i="10"/>
  <c r="U49" i="10" s="1"/>
  <c r="AJ46" i="10" s="1"/>
  <c r="AJ49" i="10" s="1"/>
  <c r="F48" i="11"/>
  <c r="U49" i="11" s="1"/>
  <c r="F45" i="12"/>
  <c r="U46" i="12" s="1"/>
  <c r="AJ25" i="20"/>
  <c r="AI54" i="20" s="1"/>
  <c r="AJ22" i="18"/>
  <c r="AJ25" i="18" s="1"/>
  <c r="AI54" i="18" s="1"/>
  <c r="AJ22" i="19"/>
  <c r="AJ25" i="19" s="1"/>
  <c r="AI54" i="19" s="1"/>
  <c r="AJ25" i="13"/>
  <c r="F21" i="11"/>
  <c r="U22" i="11" s="1"/>
  <c r="F45" i="11"/>
  <c r="U46" i="11" s="1"/>
  <c r="BU21" i="11"/>
  <c r="BT25" i="11" s="1"/>
  <c r="F21" i="9"/>
  <c r="U22" i="9" s="1"/>
  <c r="AJ22" i="9" s="1"/>
  <c r="AJ25" i="9" s="1"/>
  <c r="F24" i="8"/>
  <c r="U25" i="8" s="1"/>
  <c r="AJ22" i="8" s="1"/>
  <c r="F45" i="7"/>
  <c r="U46" i="7" s="1"/>
  <c r="AJ46" i="7" s="1"/>
  <c r="AJ49" i="7" s="1"/>
  <c r="BT55" i="6"/>
  <c r="AC43" i="6"/>
  <c r="AC40" i="6"/>
  <c r="BT39" i="6"/>
  <c r="AC38" i="6"/>
  <c r="F35" i="6"/>
  <c r="AJ36" i="6" s="1"/>
  <c r="AC19" i="6"/>
  <c r="AC17" i="6"/>
  <c r="BO16" i="6"/>
  <c r="AC15" i="6"/>
  <c r="BO13" i="6"/>
  <c r="AC13" i="6"/>
  <c r="P1" i="6"/>
  <c r="BT55" i="5"/>
  <c r="AC43" i="5"/>
  <c r="AC40" i="5"/>
  <c r="BT39" i="5"/>
  <c r="AC38" i="5"/>
  <c r="F35" i="5"/>
  <c r="AJ36" i="5" s="1"/>
  <c r="AC19" i="5"/>
  <c r="AC17" i="5"/>
  <c r="BO16" i="5"/>
  <c r="AC15" i="5"/>
  <c r="BO13" i="5"/>
  <c r="AC13" i="5"/>
  <c r="P1" i="5"/>
  <c r="BT55" i="4"/>
  <c r="AC43" i="4"/>
  <c r="AC40" i="4"/>
  <c r="BT39" i="4"/>
  <c r="AC38" i="4"/>
  <c r="F35" i="4"/>
  <c r="AJ36" i="4" s="1"/>
  <c r="AC19" i="4"/>
  <c r="AC17" i="4"/>
  <c r="BO16" i="4"/>
  <c r="AC15" i="4"/>
  <c r="BO13" i="4"/>
  <c r="AC13" i="4"/>
  <c r="P1" i="4"/>
  <c r="BU21" i="5" l="1"/>
  <c r="BT25" i="5" s="1"/>
  <c r="AJ46" i="9"/>
  <c r="AJ49" i="9" s="1"/>
  <c r="AJ46" i="8"/>
  <c r="AJ49" i="8" s="1"/>
  <c r="BS29" i="11"/>
  <c r="BS29" i="12"/>
  <c r="F24" i="5"/>
  <c r="U25" i="5" s="1"/>
  <c r="AJ22" i="10"/>
  <c r="AJ25" i="10" s="1"/>
  <c r="AI54" i="10" s="1"/>
  <c r="F24" i="6"/>
  <c r="U25" i="6" s="1"/>
  <c r="BS29" i="8"/>
  <c r="BU21" i="6"/>
  <c r="BT25" i="6" s="1"/>
  <c r="AI54" i="13"/>
  <c r="AJ46" i="12"/>
  <c r="AJ49" i="12" s="1"/>
  <c r="AI54" i="12" s="1"/>
  <c r="BS29" i="7"/>
  <c r="AJ25" i="7"/>
  <c r="AI54" i="7" s="1"/>
  <c r="BU21" i="4"/>
  <c r="BT25" i="4" s="1"/>
  <c r="F48" i="5"/>
  <c r="U49" i="5" s="1"/>
  <c r="F24" i="4"/>
  <c r="U25" i="4" s="1"/>
  <c r="F21" i="5"/>
  <c r="U22" i="5" s="1"/>
  <c r="AJ22" i="5" s="1"/>
  <c r="AJ25" i="5" s="1"/>
  <c r="BU19" i="6"/>
  <c r="AZ25" i="6" s="1"/>
  <c r="F48" i="4"/>
  <c r="U49" i="4" s="1"/>
  <c r="AJ46" i="11"/>
  <c r="AJ49" i="11" s="1"/>
  <c r="F21" i="4"/>
  <c r="U22" i="4" s="1"/>
  <c r="BU19" i="4"/>
  <c r="AZ25" i="4" s="1"/>
  <c r="AI54" i="9"/>
  <c r="AJ22" i="11"/>
  <c r="AJ25" i="11" s="1"/>
  <c r="AI54" i="11" s="1"/>
  <c r="BU19" i="5"/>
  <c r="AZ25" i="5" s="1"/>
  <c r="F48" i="6"/>
  <c r="U49" i="6" s="1"/>
  <c r="AJ25" i="8"/>
  <c r="AI54" i="8" s="1"/>
  <c r="F21" i="6"/>
  <c r="U22" i="6" s="1"/>
  <c r="F45" i="6"/>
  <c r="U46" i="6" s="1"/>
  <c r="AJ46" i="6" s="1"/>
  <c r="AJ49" i="6" s="1"/>
  <c r="F45" i="5"/>
  <c r="U46" i="5" s="1"/>
  <c r="AJ46" i="5" s="1"/>
  <c r="AJ49" i="5" s="1"/>
  <c r="F45" i="4"/>
  <c r="U46" i="4" s="1"/>
  <c r="AJ46" i="4" s="1"/>
  <c r="AJ49" i="4" s="1"/>
  <c r="BT55" i="2"/>
  <c r="BT39" i="2"/>
  <c r="BT39" i="3"/>
  <c r="P1" i="3"/>
  <c r="BT55" i="3"/>
  <c r="AC43" i="3"/>
  <c r="AC40" i="3"/>
  <c r="AC38" i="3"/>
  <c r="F45" i="3" s="1"/>
  <c r="U46" i="3" s="1"/>
  <c r="F35" i="3"/>
  <c r="AJ36" i="3" s="1"/>
  <c r="AC19" i="3"/>
  <c r="AC17" i="3"/>
  <c r="BO16" i="3"/>
  <c r="AC15" i="3"/>
  <c r="BO13" i="3"/>
  <c r="AC13" i="3"/>
  <c r="BS29" i="5" l="1"/>
  <c r="AJ22" i="6"/>
  <c r="AJ25" i="6" s="1"/>
  <c r="BU21" i="3"/>
  <c r="BT25" i="3" s="1"/>
  <c r="AJ22" i="4"/>
  <c r="AJ25" i="4" s="1"/>
  <c r="AI54" i="4" s="1"/>
  <c r="BS29" i="6"/>
  <c r="BS29" i="4"/>
  <c r="F21" i="3"/>
  <c r="U22" i="3" s="1"/>
  <c r="BU19" i="3"/>
  <c r="AZ25" i="3" s="1"/>
  <c r="F48" i="3"/>
  <c r="U49" i="3" s="1"/>
  <c r="AJ46" i="3" s="1"/>
  <c r="AJ49" i="3" s="1"/>
  <c r="AI54" i="6"/>
  <c r="F24" i="3"/>
  <c r="U25" i="3" s="1"/>
  <c r="AI54" i="5"/>
  <c r="BS29" i="3" l="1"/>
  <c r="AJ22" i="3"/>
  <c r="AJ25" i="3" s="1"/>
  <c r="AI54" i="3" s="1"/>
  <c r="F35" i="2" l="1"/>
  <c r="AJ36" i="2" s="1"/>
  <c r="AC19" i="2" l="1"/>
  <c r="AC17" i="2"/>
  <c r="AC43" i="2" l="1"/>
  <c r="AC40" i="2"/>
  <c r="AC38" i="2"/>
  <c r="BO16" i="2"/>
  <c r="BO13" i="2"/>
  <c r="AC15" i="2"/>
  <c r="AC13" i="2"/>
  <c r="F24" i="2" s="1"/>
  <c r="BU19" i="2" l="1"/>
  <c r="AZ25" i="2" s="1"/>
  <c r="BU21" i="2"/>
  <c r="BT25" i="2" s="1"/>
  <c r="BS29" i="2" l="1"/>
  <c r="U25" i="2"/>
  <c r="F21" i="2"/>
  <c r="U22" i="2" s="1"/>
  <c r="F48" i="2"/>
  <c r="U49" i="2" s="1"/>
  <c r="F45" i="2"/>
  <c r="U46" i="2" s="1"/>
  <c r="AJ46" i="2" l="1"/>
  <c r="AJ49" i="2" s="1"/>
  <c r="AJ22" i="2"/>
  <c r="AJ25" i="2" s="1"/>
  <c r="AI54" i="2" l="1"/>
  <c r="AM3" i="5" l="1"/>
  <c r="AM3" i="6"/>
  <c r="AM3" i="7"/>
  <c r="AM3" i="8"/>
  <c r="AM3" i="9"/>
  <c r="AM3" i="10"/>
  <c r="AM3" i="11"/>
  <c r="AM3" i="12"/>
  <c r="AM3" i="13"/>
  <c r="AM3" i="14"/>
  <c r="AM3" i="15"/>
  <c r="AM3" i="16"/>
  <c r="AM3" i="17"/>
  <c r="AM3" i="18"/>
  <c r="AM3" i="19"/>
  <c r="AM6" i="20"/>
  <c r="AM3" i="22"/>
  <c r="AM3" i="23"/>
  <c r="AM3" i="24"/>
  <c r="AM3" i="25"/>
  <c r="AM3" i="26"/>
  <c r="AM3" i="27"/>
  <c r="AM3" i="28"/>
  <c r="AM3" i="29"/>
  <c r="AM3" i="30"/>
  <c r="AM3" i="31"/>
  <c r="AM6" i="5"/>
  <c r="AM6" i="6"/>
  <c r="AM6" i="7"/>
  <c r="AM6" i="8"/>
  <c r="AM6" i="9"/>
  <c r="AM6" i="10"/>
  <c r="AM6" i="11"/>
  <c r="AM6" i="12"/>
  <c r="AM6" i="13"/>
  <c r="AM6" i="14"/>
  <c r="AM6" i="15"/>
  <c r="AM6" i="16"/>
  <c r="AM6" i="17"/>
  <c r="AM6" i="18"/>
  <c r="AM6" i="19"/>
  <c r="AM4" i="20"/>
  <c r="AM6" i="21"/>
  <c r="AM6" i="22"/>
  <c r="AM6" i="23"/>
  <c r="AM6" i="24"/>
  <c r="AM6" i="25"/>
  <c r="AM6" i="26"/>
  <c r="AM6" i="27"/>
  <c r="AM6" i="28"/>
  <c r="AM6" i="29"/>
  <c r="AM6" i="30"/>
  <c r="AM6" i="31"/>
  <c r="AM4" i="5"/>
  <c r="AM4" i="6"/>
  <c r="AM4" i="7"/>
  <c r="AM4" i="8"/>
  <c r="AM4" i="9"/>
  <c r="AM4" i="10"/>
  <c r="AM4" i="11"/>
  <c r="AM4" i="12"/>
  <c r="AM4" i="13"/>
  <c r="AM4" i="14"/>
  <c r="AM4" i="15"/>
  <c r="AM4" i="16"/>
  <c r="AM4" i="17"/>
  <c r="AM4" i="18"/>
  <c r="AM4" i="19"/>
  <c r="AM4" i="21"/>
  <c r="AM4" i="22"/>
  <c r="AM4" i="23"/>
  <c r="AM4" i="24"/>
  <c r="AM4" i="25"/>
  <c r="AM4" i="26"/>
  <c r="AM4" i="27"/>
  <c r="AM4" i="28"/>
  <c r="AM4" i="29"/>
  <c r="AM4" i="30"/>
  <c r="AM4" i="31"/>
  <c r="AM3" i="3"/>
  <c r="AM3" i="4"/>
  <c r="AM6" i="3"/>
  <c r="AM6" i="4"/>
  <c r="AM4" i="3"/>
  <c r="AM4" i="4"/>
  <c r="AM3" i="20"/>
  <c r="AM3" i="21"/>
  <c r="AM4" i="2" l="1"/>
  <c r="AM6" i="2"/>
  <c r="H3" i="10"/>
  <c r="H3" i="6"/>
  <c r="H3" i="4"/>
  <c r="H3" i="9"/>
  <c r="H3" i="3"/>
  <c r="H3" i="32"/>
  <c r="H3" i="30"/>
  <c r="H3" i="28"/>
  <c r="H3" i="26"/>
  <c r="H3" i="24"/>
  <c r="H3" i="22"/>
  <c r="H3" i="20"/>
  <c r="H3" i="18"/>
  <c r="H3" i="16"/>
  <c r="H3" i="14"/>
  <c r="H3" i="12"/>
  <c r="H3" i="8"/>
  <c r="H3" i="2"/>
  <c r="H3" i="19"/>
  <c r="H3" i="7"/>
  <c r="H3" i="17"/>
  <c r="H3" i="15"/>
  <c r="H3" i="13"/>
  <c r="H3" i="31"/>
  <c r="H3" i="29"/>
  <c r="H3" i="27"/>
  <c r="H3" i="25"/>
  <c r="H3" i="23"/>
  <c r="H3" i="21"/>
  <c r="H3" i="11"/>
  <c r="H3" i="5"/>
  <c r="AF3" i="32"/>
  <c r="AF3" i="30"/>
  <c r="AF3" i="28"/>
  <c r="AF3" i="26"/>
  <c r="AF3" i="24"/>
  <c r="AF3" i="22"/>
  <c r="AF3" i="20"/>
  <c r="AF3" i="18"/>
  <c r="AF3" i="16"/>
  <c r="AF3" i="14"/>
  <c r="AF3" i="12"/>
  <c r="AF3" i="10"/>
  <c r="AF3" i="8"/>
  <c r="AF3" i="6"/>
  <c r="AF3" i="4"/>
  <c r="AF3" i="2"/>
  <c r="AF3" i="7"/>
  <c r="AF3" i="31"/>
  <c r="AF3" i="29"/>
  <c r="AF3" i="27"/>
  <c r="AF3" i="25"/>
  <c r="AF3" i="23"/>
  <c r="AF3" i="21"/>
  <c r="AF3" i="19"/>
  <c r="AF3" i="17"/>
  <c r="AF3" i="15"/>
  <c r="AF3" i="13"/>
  <c r="AF3" i="11"/>
  <c r="AF3" i="9"/>
  <c r="AF3" i="5"/>
  <c r="AF3" i="3"/>
  <c r="AM3" i="2"/>
  <c r="A6" i="31"/>
  <c r="A6" i="29"/>
  <c r="A6" i="27"/>
  <c r="A6" i="25"/>
  <c r="A6" i="23"/>
  <c r="A6" i="21"/>
  <c r="A6" i="19"/>
  <c r="A6" i="17"/>
  <c r="A6" i="15"/>
  <c r="A6" i="13"/>
  <c r="A6" i="11"/>
  <c r="A6" i="9"/>
  <c r="A6" i="7"/>
  <c r="A6" i="5"/>
  <c r="A6" i="3"/>
  <c r="A6" i="32"/>
  <c r="A6" i="30"/>
  <c r="A6" i="28"/>
  <c r="A6" i="26"/>
  <c r="A6" i="24"/>
  <c r="A6" i="22"/>
  <c r="A6" i="20"/>
  <c r="A6" i="18"/>
  <c r="A6" i="16"/>
  <c r="A6" i="14"/>
  <c r="A6" i="12"/>
  <c r="A6" i="10"/>
  <c r="A6" i="8"/>
  <c r="A6" i="6"/>
  <c r="A6" i="4"/>
  <c r="A6" i="2"/>
  <c r="H7" i="23"/>
  <c r="H7" i="15"/>
  <c r="H7" i="13"/>
  <c r="H7" i="11"/>
  <c r="H7" i="7"/>
  <c r="H7" i="3"/>
  <c r="H7" i="25"/>
  <c r="H7" i="21"/>
  <c r="H7" i="19"/>
  <c r="H7" i="17"/>
  <c r="H7" i="20"/>
  <c r="H7" i="12"/>
  <c r="H7" i="31"/>
  <c r="H7" i="29"/>
  <c r="H7" i="27"/>
  <c r="H7" i="9"/>
  <c r="H7" i="5"/>
  <c r="H7" i="28"/>
  <c r="H7" i="18"/>
  <c r="H7" i="8"/>
  <c r="H7" i="2"/>
  <c r="H7" i="32"/>
  <c r="H7" i="26"/>
  <c r="H7" i="14"/>
  <c r="H7" i="24"/>
  <c r="H7" i="6"/>
  <c r="H7" i="30"/>
  <c r="H7" i="22"/>
  <c r="H7" i="16"/>
  <c r="H7" i="10"/>
  <c r="H7" i="4"/>
  <c r="Z5" i="5" l="1"/>
  <c r="L5" i="5"/>
  <c r="X5" i="5"/>
  <c r="V5" i="5"/>
  <c r="J5" i="5"/>
  <c r="H5" i="5"/>
  <c r="AF5" i="5"/>
  <c r="P5" i="5"/>
  <c r="R5" i="5"/>
  <c r="T5" i="5"/>
  <c r="AB5" i="5"/>
  <c r="AD5" i="5"/>
  <c r="N5" i="5"/>
  <c r="Z5" i="23"/>
  <c r="H5" i="23"/>
  <c r="X5" i="23"/>
  <c r="AB5" i="23"/>
  <c r="AF5" i="23"/>
  <c r="L5" i="23"/>
  <c r="P5" i="23"/>
  <c r="N5" i="23"/>
  <c r="V5" i="23"/>
  <c r="AD5" i="23"/>
  <c r="T5" i="23"/>
  <c r="R5" i="23"/>
  <c r="J5" i="23"/>
  <c r="Z5" i="6"/>
  <c r="AD5" i="6"/>
  <c r="V5" i="6"/>
  <c r="H5" i="6"/>
  <c r="N5" i="6"/>
  <c r="AF5" i="6"/>
  <c r="AB5" i="6"/>
  <c r="J5" i="6"/>
  <c r="T5" i="6"/>
  <c r="X5" i="6"/>
  <c r="P5" i="6"/>
  <c r="L5" i="6"/>
  <c r="R5" i="6"/>
  <c r="Z5" i="22"/>
  <c r="AB5" i="22"/>
  <c r="T5" i="22"/>
  <c r="L5" i="22"/>
  <c r="V5" i="22"/>
  <c r="AF5" i="22"/>
  <c r="J5" i="22"/>
  <c r="AD5" i="22"/>
  <c r="H5" i="22"/>
  <c r="R5" i="22"/>
  <c r="P5" i="22"/>
  <c r="N5" i="22"/>
  <c r="X5" i="22"/>
  <c r="Z5" i="9"/>
  <c r="T5" i="9"/>
  <c r="AB5" i="9"/>
  <c r="AD5" i="9"/>
  <c r="J5" i="9"/>
  <c r="V5" i="9"/>
  <c r="X5" i="9"/>
  <c r="R5" i="9"/>
  <c r="H5" i="9"/>
  <c r="L5" i="9"/>
  <c r="AF5" i="9"/>
  <c r="P5" i="9"/>
  <c r="N5" i="9"/>
  <c r="Z5" i="25"/>
  <c r="AB5" i="25"/>
  <c r="H5" i="25"/>
  <c r="N5" i="25"/>
  <c r="T5" i="25"/>
  <c r="AF5" i="25"/>
  <c r="J5" i="25"/>
  <c r="R5" i="25"/>
  <c r="X5" i="25"/>
  <c r="AD5" i="25"/>
  <c r="P5" i="25"/>
  <c r="V5" i="25"/>
  <c r="L5" i="25"/>
  <c r="Z5" i="8"/>
  <c r="R5" i="8"/>
  <c r="V5" i="8"/>
  <c r="X5" i="8"/>
  <c r="T5" i="8"/>
  <c r="N5" i="8"/>
  <c r="L5" i="8"/>
  <c r="AD5" i="8"/>
  <c r="H5" i="8"/>
  <c r="AB5" i="8"/>
  <c r="AF5" i="8"/>
  <c r="J5" i="8"/>
  <c r="P5" i="8"/>
  <c r="Z5" i="24"/>
  <c r="N5" i="24"/>
  <c r="P5" i="24"/>
  <c r="X5" i="24"/>
  <c r="V5" i="24"/>
  <c r="J5" i="24"/>
  <c r="R5" i="24"/>
  <c r="AB5" i="24"/>
  <c r="AD5" i="24"/>
  <c r="AF5" i="24"/>
  <c r="T5" i="24"/>
  <c r="H5" i="24"/>
  <c r="L5" i="24"/>
  <c r="Z5" i="11"/>
  <c r="AD5" i="11"/>
  <c r="N5" i="11"/>
  <c r="AB5" i="11"/>
  <c r="T5" i="11"/>
  <c r="P5" i="11"/>
  <c r="L5" i="11"/>
  <c r="V5" i="11"/>
  <c r="H5" i="11"/>
  <c r="X5" i="11"/>
  <c r="AF5" i="11"/>
  <c r="J5" i="11"/>
  <c r="R5" i="11"/>
  <c r="Z5" i="27"/>
  <c r="AB5" i="27"/>
  <c r="H5" i="27"/>
  <c r="P5" i="27"/>
  <c r="T5" i="27"/>
  <c r="AF5" i="27"/>
  <c r="L5" i="27"/>
  <c r="V5" i="27"/>
  <c r="AD5" i="27"/>
  <c r="R5" i="27"/>
  <c r="X5" i="27"/>
  <c r="N5" i="27"/>
  <c r="J5" i="27"/>
  <c r="Z5" i="10"/>
  <c r="V5" i="10"/>
  <c r="AB5" i="10"/>
  <c r="P5" i="10"/>
  <c r="N5" i="10"/>
  <c r="AF5" i="10"/>
  <c r="AD5" i="10"/>
  <c r="X5" i="10"/>
  <c r="H5" i="10"/>
  <c r="T5" i="10"/>
  <c r="J5" i="10"/>
  <c r="L5" i="10"/>
  <c r="R5" i="10"/>
  <c r="Z5" i="26"/>
  <c r="R5" i="26"/>
  <c r="N5" i="26"/>
  <c r="H5" i="26"/>
  <c r="AF5" i="26"/>
  <c r="X5" i="26"/>
  <c r="J5" i="26"/>
  <c r="T5" i="26"/>
  <c r="AB5" i="26"/>
  <c r="V5" i="26"/>
  <c r="AD5" i="26"/>
  <c r="L5" i="26"/>
  <c r="P5" i="26"/>
  <c r="Z5" i="13"/>
  <c r="J5" i="13"/>
  <c r="R5" i="13"/>
  <c r="L5" i="13"/>
  <c r="V5" i="13"/>
  <c r="AB5" i="13"/>
  <c r="N5" i="13"/>
  <c r="AD5" i="13"/>
  <c r="H5" i="13"/>
  <c r="X5" i="13"/>
  <c r="P5" i="13"/>
  <c r="T5" i="13"/>
  <c r="AF5" i="13"/>
  <c r="Z5" i="29"/>
  <c r="AB5" i="29"/>
  <c r="H5" i="29"/>
  <c r="N5" i="29"/>
  <c r="P5" i="29"/>
  <c r="AD5" i="29"/>
  <c r="X5" i="29"/>
  <c r="J5" i="29"/>
  <c r="AF5" i="29"/>
  <c r="R5" i="29"/>
  <c r="V5" i="29"/>
  <c r="T5" i="29"/>
  <c r="L5" i="29"/>
  <c r="Z5" i="12"/>
  <c r="R5" i="12"/>
  <c r="AB5" i="12"/>
  <c r="X5" i="12"/>
  <c r="L5" i="12"/>
  <c r="H5" i="12"/>
  <c r="V5" i="12"/>
  <c r="N5" i="12"/>
  <c r="AD5" i="12"/>
  <c r="AF5" i="12"/>
  <c r="P5" i="12"/>
  <c r="T5" i="12"/>
  <c r="J5" i="12"/>
  <c r="Z5" i="28"/>
  <c r="X5" i="28"/>
  <c r="R5" i="28"/>
  <c r="L5" i="28"/>
  <c r="AD5" i="28"/>
  <c r="AB5" i="28"/>
  <c r="T5" i="28"/>
  <c r="H5" i="28"/>
  <c r="N5" i="28"/>
  <c r="V5" i="28"/>
  <c r="P5" i="28"/>
  <c r="AF5" i="28"/>
  <c r="J5" i="28"/>
  <c r="Z5" i="15"/>
  <c r="X5" i="15"/>
  <c r="N5" i="15"/>
  <c r="L5" i="15"/>
  <c r="J5" i="15"/>
  <c r="V5" i="15"/>
  <c r="H5" i="15"/>
  <c r="T5" i="15"/>
  <c r="AF5" i="15"/>
  <c r="AD5" i="15"/>
  <c r="AB5" i="15"/>
  <c r="R5" i="15"/>
  <c r="P5" i="15"/>
  <c r="Z5" i="31"/>
  <c r="H5" i="31"/>
  <c r="AF5" i="31"/>
  <c r="P5" i="31"/>
  <c r="X5" i="31"/>
  <c r="AD5" i="31"/>
  <c r="L5" i="31"/>
  <c r="N5" i="31"/>
  <c r="AB5" i="31"/>
  <c r="V5" i="31"/>
  <c r="J5" i="31"/>
  <c r="T5" i="31"/>
  <c r="R5" i="31"/>
  <c r="Z5" i="14"/>
  <c r="N5" i="14"/>
  <c r="X5" i="14"/>
  <c r="AF5" i="14"/>
  <c r="AB5" i="14"/>
  <c r="H5" i="14"/>
  <c r="T5" i="14"/>
  <c r="L5" i="14"/>
  <c r="J5" i="14"/>
  <c r="AD5" i="14"/>
  <c r="V5" i="14"/>
  <c r="R5" i="14"/>
  <c r="P5" i="14"/>
  <c r="Z5" i="30"/>
  <c r="J5" i="30"/>
  <c r="R5" i="30"/>
  <c r="AF5" i="30"/>
  <c r="N5" i="30"/>
  <c r="AD5" i="30"/>
  <c r="X5" i="30"/>
  <c r="P5" i="30"/>
  <c r="T5" i="30"/>
  <c r="V5" i="30"/>
  <c r="AB5" i="30"/>
  <c r="H5" i="30"/>
  <c r="L5" i="30"/>
  <c r="Z5" i="17"/>
  <c r="X5" i="17"/>
  <c r="N5" i="17"/>
  <c r="J5" i="17"/>
  <c r="P5" i="17"/>
  <c r="R5" i="17"/>
  <c r="H5" i="17"/>
  <c r="AB5" i="17"/>
  <c r="L5" i="17"/>
  <c r="AD5" i="17"/>
  <c r="T5" i="17"/>
  <c r="AF5" i="17"/>
  <c r="V5" i="17"/>
  <c r="Z5" i="7"/>
  <c r="P5" i="7"/>
  <c r="V5" i="7"/>
  <c r="R5" i="7"/>
  <c r="N5" i="7"/>
  <c r="AB5" i="7"/>
  <c r="AF5" i="7"/>
  <c r="X5" i="7"/>
  <c r="H5" i="7"/>
  <c r="T5" i="7"/>
  <c r="J5" i="7"/>
  <c r="L5" i="7"/>
  <c r="AD5" i="7"/>
  <c r="Z5" i="16"/>
  <c r="L5" i="16"/>
  <c r="J5" i="16"/>
  <c r="R5" i="16"/>
  <c r="V5" i="16"/>
  <c r="X5" i="16"/>
  <c r="P5" i="16"/>
  <c r="AF5" i="16"/>
  <c r="T5" i="16"/>
  <c r="H5" i="16"/>
  <c r="AD5" i="16"/>
  <c r="AB5" i="16"/>
  <c r="N5" i="16"/>
  <c r="Z5" i="32"/>
  <c r="P5" i="32"/>
  <c r="J5" i="32"/>
  <c r="V5" i="32"/>
  <c r="H5" i="32"/>
  <c r="AB5" i="32"/>
  <c r="R5" i="32"/>
  <c r="L5" i="32"/>
  <c r="X5" i="32"/>
  <c r="N5" i="32"/>
  <c r="AF5" i="32"/>
  <c r="T5" i="32"/>
  <c r="AD5" i="32"/>
  <c r="Z5" i="19"/>
  <c r="N5" i="19"/>
  <c r="P5" i="19"/>
  <c r="L5" i="19"/>
  <c r="AB5" i="19"/>
  <c r="AD5" i="19"/>
  <c r="V5" i="19"/>
  <c r="J5" i="19"/>
  <c r="H5" i="19"/>
  <c r="AF5" i="19"/>
  <c r="T5" i="19"/>
  <c r="X5" i="19"/>
  <c r="R5" i="19"/>
  <c r="AD5" i="2"/>
  <c r="AB5" i="2"/>
  <c r="T5" i="2"/>
  <c r="P5" i="2"/>
  <c r="N5" i="2"/>
  <c r="H5" i="2"/>
  <c r="Z5" i="2"/>
  <c r="J5" i="2"/>
  <c r="L5" i="2"/>
  <c r="V5" i="2"/>
  <c r="AF5" i="2"/>
  <c r="X5" i="2"/>
  <c r="R5" i="2"/>
  <c r="Z5" i="18"/>
  <c r="AD5" i="18"/>
  <c r="N5" i="18"/>
  <c r="AB5" i="18"/>
  <c r="X5" i="18"/>
  <c r="T5" i="18"/>
  <c r="J5" i="18"/>
  <c r="V5" i="18"/>
  <c r="P5" i="18"/>
  <c r="L5" i="18"/>
  <c r="R5" i="18"/>
  <c r="H5" i="18"/>
  <c r="AF5" i="18"/>
  <c r="Z5" i="3"/>
  <c r="N5" i="3"/>
  <c r="V5" i="3"/>
  <c r="X5" i="3"/>
  <c r="AF5" i="3"/>
  <c r="P5" i="3"/>
  <c r="J5" i="3"/>
  <c r="H5" i="3"/>
  <c r="R5" i="3"/>
  <c r="T5" i="3"/>
  <c r="AB5" i="3"/>
  <c r="L5" i="3"/>
  <c r="AD5" i="3"/>
  <c r="Z5" i="21"/>
  <c r="AF5" i="21"/>
  <c r="L5" i="21"/>
  <c r="J5" i="21"/>
  <c r="N5" i="21"/>
  <c r="R5" i="21"/>
  <c r="H5" i="21"/>
  <c r="AB5" i="21"/>
  <c r="T5" i="21"/>
  <c r="X5" i="21"/>
  <c r="P5" i="21"/>
  <c r="AD5" i="21"/>
  <c r="V5" i="21"/>
  <c r="Z5" i="4"/>
  <c r="T5" i="4"/>
  <c r="L5" i="4"/>
  <c r="P5" i="4"/>
  <c r="H5" i="4"/>
  <c r="V5" i="4"/>
  <c r="AB5" i="4"/>
  <c r="J5" i="4"/>
  <c r="R5" i="4"/>
  <c r="AD5" i="4"/>
  <c r="AF5" i="4"/>
  <c r="X5" i="4"/>
  <c r="N5" i="4"/>
  <c r="Z5" i="20"/>
  <c r="P5" i="20"/>
  <c r="J5" i="20"/>
  <c r="R5" i="20"/>
  <c r="AD5" i="20"/>
  <c r="N5" i="20"/>
  <c r="AB5" i="20"/>
  <c r="L5" i="20"/>
  <c r="H5" i="20"/>
  <c r="X5" i="20"/>
  <c r="T5" i="20"/>
  <c r="V5" i="20"/>
  <c r="AF5" i="20"/>
</calcChain>
</file>

<file path=xl/sharedStrings.xml><?xml version="1.0" encoding="utf-8"?>
<sst xmlns="http://schemas.openxmlformats.org/spreadsheetml/2006/main" count="5194" uniqueCount="128">
  <si>
    <t>所轄税務署長</t>
  </si>
  <si>
    <t>(a)</t>
  </si>
  <si>
    <t>社会保険料控除</t>
  </si>
  <si>
    <t>税務署長</t>
    <phoneticPr fontId="4"/>
  </si>
  <si>
    <t>生　命　保　険　料　控　除</t>
    <phoneticPr fontId="4"/>
  </si>
  <si>
    <t>保 険 会 社 等
の     名  　 称</t>
    <phoneticPr fontId="4"/>
  </si>
  <si>
    <t>保 険 等 の
種　　　   類</t>
    <phoneticPr fontId="4"/>
  </si>
  <si>
    <t>保険期間
又      は
年金支払
期      間</t>
    <phoneticPr fontId="4"/>
  </si>
  <si>
    <t>保険金等の受取人</t>
    <phoneticPr fontId="4"/>
  </si>
  <si>
    <t>新・旧
の
区 分</t>
    <phoneticPr fontId="4"/>
  </si>
  <si>
    <t>給与の
支払者の
確認印</t>
    <phoneticPr fontId="4"/>
  </si>
  <si>
    <t>地震保険料控除</t>
    <phoneticPr fontId="4"/>
  </si>
  <si>
    <t>保険会社等
の名称</t>
    <phoneticPr fontId="4"/>
  </si>
  <si>
    <t>保険等の
種類（目的）</t>
    <phoneticPr fontId="4"/>
  </si>
  <si>
    <t>保険
期間</t>
    <phoneticPr fontId="4"/>
  </si>
  <si>
    <t>保険等の
契約者の氏名</t>
    <phoneticPr fontId="4"/>
  </si>
  <si>
    <t>地震保険料
又は旧長期
損害保険料
区分</t>
    <phoneticPr fontId="4"/>
  </si>
  <si>
    <t>◎
こ
の
申
告
書
の
記
載
に
当
た
っ
て
は
、
裏
面
の
説
明
を
お
読
み
く
だ
さ
い
。</t>
    <phoneticPr fontId="4"/>
  </si>
  <si>
    <t>氏　　　　名</t>
    <phoneticPr fontId="4"/>
  </si>
  <si>
    <t>保険等の対象となった家
屋等に居住又は家財を
利用している者等の氏名</t>
    <phoneticPr fontId="4"/>
  </si>
  <si>
    <t>あなた
との
続柄</t>
    <phoneticPr fontId="4"/>
  </si>
  <si>
    <t>一般の生命保険料</t>
    <phoneticPr fontId="4"/>
  </si>
  <si>
    <t>円</t>
    <phoneticPr fontId="4"/>
  </si>
  <si>
    <t>明治火災</t>
    <phoneticPr fontId="4"/>
  </si>
  <si>
    <t>地震(建物)</t>
    <phoneticPr fontId="4"/>
  </si>
  <si>
    <t>鈴木一郎</t>
    <phoneticPr fontId="4"/>
  </si>
  <si>
    <t>本人</t>
    <phoneticPr fontId="4"/>
  </si>
  <si>
    <t xml:space="preserve">  Ⓐのうち地震保険料の金額の合計額</t>
    <phoneticPr fontId="4"/>
  </si>
  <si>
    <t>Ⓑ</t>
    <phoneticPr fontId="4"/>
  </si>
  <si>
    <t>A</t>
    <phoneticPr fontId="4"/>
  </si>
  <si>
    <t>①</t>
    <phoneticPr fontId="4"/>
  </si>
  <si>
    <t>（最高40,000円）</t>
    <phoneticPr fontId="4"/>
  </si>
  <si>
    <t>計（①＋②）</t>
    <phoneticPr fontId="4"/>
  </si>
  <si>
    <t>③</t>
    <phoneticPr fontId="4"/>
  </si>
  <si>
    <t xml:space="preserve">  Ⓐのうち旧長期損害保険料の金額の合計額</t>
    <phoneticPr fontId="4"/>
  </si>
  <si>
    <t>Ⓒ</t>
    <phoneticPr fontId="4"/>
  </si>
  <si>
    <t>B</t>
    <phoneticPr fontId="4"/>
  </si>
  <si>
    <t>②</t>
    <phoneticPr fontId="4"/>
  </si>
  <si>
    <t>（最高50,000円）</t>
    <phoneticPr fontId="4"/>
  </si>
  <si>
    <t>②と③のいずれ
か大きい金額</t>
    <phoneticPr fontId="4"/>
  </si>
  <si>
    <t>㋑</t>
    <phoneticPr fontId="4"/>
  </si>
  <si>
    <t>地震保険料
控除額</t>
    <phoneticPr fontId="4"/>
  </si>
  <si>
    <t>Ⓑの
金額</t>
    <phoneticPr fontId="4"/>
  </si>
  <si>
    <t>（最高15,000円）</t>
    <phoneticPr fontId="4"/>
  </si>
  <si>
    <t>+</t>
    <phoneticPr fontId="4"/>
  </si>
  <si>
    <t>介護医療保険料</t>
    <phoneticPr fontId="4"/>
  </si>
  <si>
    <t>=</t>
    <phoneticPr fontId="4"/>
  </si>
  <si>
    <t>(a)の金額の合計額</t>
    <phoneticPr fontId="4"/>
  </si>
  <si>
    <t>Ｃ</t>
    <phoneticPr fontId="4"/>
  </si>
  <si>
    <t>㋺</t>
    <phoneticPr fontId="4"/>
  </si>
  <si>
    <t>保険料を負担することになっている人</t>
    <phoneticPr fontId="4"/>
  </si>
  <si>
    <t>あなたが本年中に支
払った保険料の金額</t>
    <phoneticPr fontId="4"/>
  </si>
  <si>
    <t>個人年金保険料</t>
    <phoneticPr fontId="4"/>
  </si>
  <si>
    <t>国民健康保険</t>
    <phoneticPr fontId="4"/>
  </si>
  <si>
    <t>〇〇</t>
    <phoneticPr fontId="4"/>
  </si>
  <si>
    <t>支払開始日　　 ・　　 ・　</t>
    <phoneticPr fontId="4"/>
  </si>
  <si>
    <t>介護保険料</t>
    <phoneticPr fontId="4"/>
  </si>
  <si>
    <t>△△</t>
    <phoneticPr fontId="4"/>
  </si>
  <si>
    <t>合　　計　　（控 除 額）</t>
    <phoneticPr fontId="4"/>
  </si>
  <si>
    <t>Ｄ</t>
    <phoneticPr fontId="4"/>
  </si>
  <si>
    <t>④</t>
    <phoneticPr fontId="4"/>
  </si>
  <si>
    <t>計（④＋⑤）</t>
    <phoneticPr fontId="4"/>
  </si>
  <si>
    <t>⑥</t>
    <phoneticPr fontId="4"/>
  </si>
  <si>
    <t>小規模企業共済等掛金控除</t>
    <phoneticPr fontId="4"/>
  </si>
  <si>
    <t>あなたが本年中に支
払った掛金の金額</t>
    <phoneticPr fontId="4"/>
  </si>
  <si>
    <t>Ｅ</t>
    <phoneticPr fontId="4"/>
  </si>
  <si>
    <t>⑤</t>
    <phoneticPr fontId="4"/>
  </si>
  <si>
    <t>⑤と⑥のいずれ
か大きい金額</t>
    <phoneticPr fontId="4"/>
  </si>
  <si>
    <t>㋩</t>
    <phoneticPr fontId="4"/>
  </si>
  <si>
    <t>独立行政法人中小企業基盤整備機構の共済契約の掛金</t>
    <phoneticPr fontId="4"/>
  </si>
  <si>
    <t>計　算　式　Ⅰ　（新保険料等用）　※</t>
    <phoneticPr fontId="4"/>
  </si>
  <si>
    <t>計　算　式　Ⅱ　（旧保険料等用）　※</t>
    <phoneticPr fontId="4"/>
  </si>
  <si>
    <t>Ａ、Ｃ又はＤの金額</t>
    <phoneticPr fontId="4"/>
  </si>
  <si>
    <t>控除額の計算式</t>
    <phoneticPr fontId="4"/>
  </si>
  <si>
    <t>Ｂ又はＥの金額</t>
    <phoneticPr fontId="4"/>
  </si>
  <si>
    <t>20,000円以下</t>
    <phoneticPr fontId="4"/>
  </si>
  <si>
    <t>Ａ、Ｃ又はＤの全額</t>
    <phoneticPr fontId="4"/>
  </si>
  <si>
    <t>25,000円以下</t>
    <phoneticPr fontId="4"/>
  </si>
  <si>
    <t>Ｂ又はＥの全額</t>
    <phoneticPr fontId="4"/>
  </si>
  <si>
    <t>20,001円から40,000円まで</t>
    <phoneticPr fontId="4"/>
  </si>
  <si>
    <t>心身障害者扶養共済制度に関する契約の掛金</t>
    <phoneticPr fontId="4"/>
  </si>
  <si>
    <t>40,001円から80,000円まで</t>
    <phoneticPr fontId="4"/>
  </si>
  <si>
    <t>合　  　計　  　（控 除 額）</t>
    <phoneticPr fontId="4"/>
  </si>
  <si>
    <t>80,001円以上</t>
    <phoneticPr fontId="4"/>
  </si>
  <si>
    <t>一律に40,000円</t>
    <phoneticPr fontId="4"/>
  </si>
  <si>
    <t>100,001円以上</t>
    <phoneticPr fontId="4"/>
  </si>
  <si>
    <t>一律に50,000円</t>
    <phoneticPr fontId="4"/>
  </si>
  <si>
    <t>※　控除額の計算において算出した金額に１円未満の端数があるときは、その端数を切り上げます。</t>
    <phoneticPr fontId="4"/>
  </si>
  <si>
    <t>新</t>
    <rPh sb="0" eb="1">
      <t>シン</t>
    </rPh>
    <phoneticPr fontId="1"/>
  </si>
  <si>
    <t>一般生命保険</t>
    <rPh sb="0" eb="2">
      <t>イッパン</t>
    </rPh>
    <rPh sb="2" eb="4">
      <t>セイメイ</t>
    </rPh>
    <rPh sb="4" eb="6">
      <t>ホケン</t>
    </rPh>
    <phoneticPr fontId="1"/>
  </si>
  <si>
    <t>旧</t>
    <rPh sb="0" eb="1">
      <t>キュウ</t>
    </rPh>
    <phoneticPr fontId="1"/>
  </si>
  <si>
    <t>個人年金</t>
    <rPh sb="0" eb="2">
      <t>コジン</t>
    </rPh>
    <rPh sb="2" eb="4">
      <t>ネンキン</t>
    </rPh>
    <phoneticPr fontId="1"/>
  </si>
  <si>
    <t>地震保険</t>
    <rPh sb="0" eb="2">
      <t>ジシン</t>
    </rPh>
    <rPh sb="2" eb="4">
      <t>ホケン</t>
    </rPh>
    <phoneticPr fontId="1"/>
  </si>
  <si>
    <t>旧長期</t>
    <rPh sb="0" eb="1">
      <t>キュウ</t>
    </rPh>
    <rPh sb="1" eb="3">
      <t>チョウキ</t>
    </rPh>
    <phoneticPr fontId="1"/>
  </si>
  <si>
    <r>
      <t>確定拠出年金法に規定する</t>
    </r>
    <r>
      <rPr>
        <b/>
        <sz val="8"/>
        <rFont val="ＭＳ Ｐ明朝"/>
        <family val="1"/>
        <charset val="128"/>
      </rPr>
      <t>個人型</t>
    </r>
    <r>
      <rPr>
        <sz val="8"/>
        <rFont val="ＭＳ Ｐ明朝"/>
        <family val="1"/>
        <charset val="128"/>
      </rPr>
      <t>年金加入者掛金</t>
    </r>
    <phoneticPr fontId="4"/>
  </si>
  <si>
    <r>
      <t>確定拠出年金法に規定する</t>
    </r>
    <r>
      <rPr>
        <b/>
        <sz val="8"/>
        <rFont val="ＭＳ Ｐ明朝"/>
        <family val="1"/>
        <charset val="128"/>
      </rPr>
      <t>企業型</t>
    </r>
    <r>
      <rPr>
        <sz val="8"/>
        <rFont val="ＭＳ Ｐ明朝"/>
        <family val="1"/>
        <charset val="128"/>
      </rPr>
      <t>年金加入者掛金</t>
    </r>
    <phoneticPr fontId="4"/>
  </si>
  <si>
    <r>
      <t xml:space="preserve">生命保険料控除額
計（㋑＋㋺＋㋩）
</t>
    </r>
    <r>
      <rPr>
        <b/>
        <sz val="8"/>
        <rFont val="ＭＳ Ｐ明朝"/>
        <family val="1"/>
        <charset val="128"/>
      </rPr>
      <t>（最高120,000円）</t>
    </r>
    <phoneticPr fontId="4"/>
  </si>
  <si>
    <t>(Ａ、Ｃ又はＤ)×1/2＋10,000円</t>
    <phoneticPr fontId="4"/>
  </si>
  <si>
    <t>(Ａ、Ｃ又はＤ)×1/4＋20,000円</t>
    <phoneticPr fontId="4"/>
  </si>
  <si>
    <t>Ⓒの金額（Ⓒの金額が
10,000円を超える場合は、
Ⓒ× 1/2＋5,000 円） ※</t>
    <phoneticPr fontId="4"/>
  </si>
  <si>
    <t>保険料支払先
の      名       称</t>
    <phoneticPr fontId="4"/>
  </si>
  <si>
    <t>社会保険
の   種   類</t>
    <phoneticPr fontId="4"/>
  </si>
  <si>
    <t>給与の支払者の
名  称  （ 氏 名 ）</t>
    <phoneticPr fontId="4"/>
  </si>
  <si>
    <t>給与支払者の
法   人   番   号</t>
    <phoneticPr fontId="4"/>
  </si>
  <si>
    <t>給与の支払者の
所 在 地 （住所）</t>
    <phoneticPr fontId="4"/>
  </si>
  <si>
    <t>（ フ リ ガ ナ ）
あなたの氏名</t>
    <phoneticPr fontId="4"/>
  </si>
  <si>
    <t>あなたの住所
又   は   居   所</t>
    <phoneticPr fontId="4"/>
  </si>
  <si>
    <t>25,001円から50,000円まで</t>
    <phoneticPr fontId="4"/>
  </si>
  <si>
    <t>50,001円から100,000円まで</t>
    <phoneticPr fontId="4"/>
  </si>
  <si>
    <t>(Ｂ又はＥ)×1/2＋12,500円</t>
    <phoneticPr fontId="4"/>
  </si>
  <si>
    <t>(Ｂ又はＥ)×1/4＋25,000円</t>
    <phoneticPr fontId="4"/>
  </si>
  <si>
    <r>
      <t xml:space="preserve">あなたが本年中に支払った
保険料等のうち、左欄の区分
に係る金額（分配を受けた剰
余金等の控除後の金額）
</t>
    </r>
    <r>
      <rPr>
        <sz val="8"/>
        <rFont val="ＭＳ Ｐ明朝"/>
        <family val="1"/>
        <charset val="128"/>
      </rPr>
      <t>Ⓐ</t>
    </r>
    <phoneticPr fontId="4"/>
  </si>
  <si>
    <t>あなたとの
続　   　柄</t>
    <phoneticPr fontId="4"/>
  </si>
  <si>
    <r>
      <t>(a)のうち</t>
    </r>
    <r>
      <rPr>
        <sz val="6"/>
        <rFont val="ＭＳ Ｐゴシック"/>
        <family val="3"/>
        <charset val="128"/>
      </rPr>
      <t>新保険料
等</t>
    </r>
    <r>
      <rPr>
        <sz val="6"/>
        <rFont val="ＭＳ Ｐ明朝"/>
        <family val="1"/>
        <charset val="128"/>
      </rPr>
      <t>の金額の合計額</t>
    </r>
    <phoneticPr fontId="4"/>
  </si>
  <si>
    <r>
      <t>(a)のうち</t>
    </r>
    <r>
      <rPr>
        <sz val="6"/>
        <rFont val="ＭＳ Ｐゴシック"/>
        <family val="3"/>
        <charset val="128"/>
      </rPr>
      <t>旧保険料
等</t>
    </r>
    <r>
      <rPr>
        <sz val="6"/>
        <rFont val="ＭＳ Ｐ明朝"/>
        <family val="1"/>
        <charset val="128"/>
      </rPr>
      <t>の金額の合計額</t>
    </r>
    <phoneticPr fontId="4"/>
  </si>
  <si>
    <r>
      <t>Aの金額を下の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</si>
  <si>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Bの金額を下の</t>
    </r>
    <r>
      <rPr>
        <sz val="6"/>
        <rFont val="ＭＳ Ｐゴシック"/>
        <family val="3"/>
        <charset val="128"/>
      </rPr>
      <t>計算式Ⅱ（旧保険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</si>
  <si>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Ｃの金額を下の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</si>
  <si>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Ｄの金額を下の</t>
    </r>
    <r>
      <rPr>
        <sz val="6"/>
        <rFont val="ＭＳ Ｐゴシック"/>
        <family val="3"/>
        <charset val="128"/>
      </rPr>
      <t>計算式Ⅰ（新保険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</si>
  <si>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r>
      <t>Ｅの金額を下の</t>
    </r>
    <r>
      <rPr>
        <sz val="6"/>
        <rFont val="ＭＳ Ｐゴシック"/>
        <family val="3"/>
        <charset val="128"/>
      </rPr>
      <t>計算式Ⅱ（旧保険
料等用）</t>
    </r>
    <r>
      <rPr>
        <sz val="6"/>
        <rFont val="ＭＳ Ｐ明朝"/>
        <family val="1"/>
        <charset val="128"/>
      </rPr>
      <t>に当てはめて計算した金額</t>
    </r>
    <phoneticPr fontId="4"/>
  </si>
  <si>
    <t>あなたとの続柄</t>
    <phoneticPr fontId="4"/>
  </si>
  <si>
    <t>円</t>
    <phoneticPr fontId="4"/>
  </si>
  <si>
    <t>保 　険 　等  の
契約者の氏名</t>
    <phoneticPr fontId="4"/>
  </si>
  <si>
    <t>あなたが本年中に支払った
保険料等の金額（分配を受け
た剰余金等の控除後の金額） 
(a)</t>
    <phoneticPr fontId="4"/>
  </si>
  <si>
    <t>種　　       　　類</t>
    <phoneticPr fontId="4"/>
  </si>
  <si>
    <t>日本生命</t>
    <rPh sb="0" eb="2">
      <t>ニホン</t>
    </rPh>
    <rPh sb="2" eb="4">
      <t>セイメイ</t>
    </rPh>
    <phoneticPr fontId="4"/>
  </si>
  <si>
    <t>〇〇</t>
    <phoneticPr fontId="4"/>
  </si>
  <si>
    <t>令和７年分    　給与所得者の保険料控除申告書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</si>
</sst>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;;;"/>
    <numFmt numFmtId="177" formatCode="#,##0_ ;[Red]\-#,##0\ "/>
    <numFmt numFmtId="178" formatCode="#,##0_ "/>
    <numFmt numFmtId="179" formatCode="#,##0;&quot;△ &quot;#,##0"/>
  </numFmts>
  <fonts count="32" x14ac:knownFonts="1"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7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b/>
      <sz val="9"/>
      <name val="ＭＳ Ｐゴシック"/>
      <family val="3"/>
      <charset val="128"/>
    </font>
    <font>
      <sz val="7.5"/>
      <name val="ＭＳ Ｐ明朝"/>
      <family val="1"/>
      <charset val="128"/>
    </font>
    <font>
      <b/>
      <sz val="8"/>
      <name val="ＭＳ Ｐゴシック"/>
      <family val="3"/>
      <charset val="128"/>
    </font>
    <font>
      <sz val="4.5"/>
      <name val="ＭＳ Ｐ明朝"/>
      <family val="1"/>
      <charset val="128"/>
    </font>
    <font>
      <sz val="4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b/>
      <sz val="6"/>
      <name val="ＭＳ Ｐゴシック"/>
      <family val="3"/>
      <charset val="128"/>
    </font>
    <font>
      <sz val="5"/>
      <color rgb="FF0000FF"/>
      <name val="ＭＳ Ｐ明朝"/>
      <family val="1"/>
      <charset val="128"/>
    </font>
    <font>
      <b/>
      <sz val="7"/>
      <name val="ＭＳ Ｐゴシック"/>
      <family val="3"/>
      <charset val="128"/>
    </font>
    <font>
      <b/>
      <sz val="8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0"/>
      <name val="ＭＳ Ｐ明朝"/>
      <family val="1"/>
      <charset val="128"/>
    </font>
    <font>
      <sz val="7"/>
      <color indexed="8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rgb="FFFFCCFF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3" fillId="0" borderId="0"/>
  </cellStyleXfs>
  <cellXfs count="515">
    <xf numFmtId="0" fontId="0" fillId="0" borderId="0" xfId="0"/>
    <xf numFmtId="0" fontId="10" fillId="0" borderId="5" xfId="1" applyFont="1" applyBorder="1" applyProtection="1">
      <alignment vertical="center"/>
      <protection locked="0"/>
    </xf>
    <xf numFmtId="0" fontId="10" fillId="0" borderId="0" xfId="1" applyFont="1" applyProtection="1">
      <alignment vertical="center"/>
      <protection locked="0"/>
    </xf>
    <xf numFmtId="0" fontId="10" fillId="0" borderId="14" xfId="1" applyFont="1" applyBorder="1" applyProtection="1">
      <alignment vertical="center"/>
      <protection locked="0"/>
    </xf>
    <xf numFmtId="0" fontId="10" fillId="0" borderId="8" xfId="1" applyFont="1" applyBorder="1" applyProtection="1">
      <alignment vertical="center"/>
      <protection locked="0"/>
    </xf>
    <xf numFmtId="0" fontId="0" fillId="0" borderId="51" xfId="0" applyBorder="1"/>
    <xf numFmtId="0" fontId="0" fillId="0" borderId="52" xfId="0" applyBorder="1"/>
    <xf numFmtId="0" fontId="0" fillId="0" borderId="49" xfId="0" applyBorder="1"/>
    <xf numFmtId="0" fontId="0" fillId="0" borderId="54" xfId="0" applyBorder="1"/>
    <xf numFmtId="0" fontId="0" fillId="0" borderId="50" xfId="0" applyBorder="1"/>
    <xf numFmtId="0" fontId="0" fillId="0" borderId="53" xfId="0" applyBorder="1"/>
    <xf numFmtId="0" fontId="0" fillId="0" borderId="48" xfId="0" applyBorder="1"/>
    <xf numFmtId="0" fontId="2" fillId="2" borderId="0" xfId="1" applyFont="1" applyFill="1" applyAlignment="1" applyProtection="1">
      <protection hidden="1"/>
    </xf>
    <xf numFmtId="0" fontId="0" fillId="2" borderId="0" xfId="0" applyFill="1"/>
    <xf numFmtId="0" fontId="2" fillId="2" borderId="0" xfId="1" applyFont="1" applyFill="1" applyProtection="1">
      <alignment vertical="center"/>
      <protection hidden="1"/>
    </xf>
    <xf numFmtId="0" fontId="2" fillId="2" borderId="0" xfId="1" applyFont="1" applyFill="1" applyAlignment="1" applyProtection="1">
      <alignment horizontal="center"/>
      <protection hidden="1"/>
    </xf>
    <xf numFmtId="0" fontId="5" fillId="2" borderId="0" xfId="1" applyFont="1" applyFill="1" applyAlignment="1" applyProtection="1">
      <alignment horizontal="center"/>
      <protection hidden="1"/>
    </xf>
    <xf numFmtId="0" fontId="6" fillId="2" borderId="0" xfId="1" applyFont="1" applyFill="1" applyAlignment="1" applyProtection="1">
      <protection hidden="1"/>
    </xf>
    <xf numFmtId="0" fontId="7" fillId="2" borderId="0" xfId="1" applyFont="1" applyFill="1" applyProtection="1">
      <alignment vertical="center"/>
      <protection hidden="1"/>
    </xf>
    <xf numFmtId="0" fontId="7" fillId="2" borderId="0" xfId="1" applyFont="1" applyFill="1" applyAlignment="1" applyProtection="1">
      <alignment horizontal="center" vertical="center"/>
      <protection hidden="1"/>
    </xf>
    <xf numFmtId="0" fontId="11" fillId="2" borderId="0" xfId="1" applyFont="1" applyFill="1" applyProtection="1">
      <alignment vertical="center"/>
      <protection hidden="1"/>
    </xf>
    <xf numFmtId="0" fontId="12" fillId="2" borderId="0" xfId="1" applyFont="1" applyFill="1" applyProtection="1">
      <alignment vertical="center"/>
      <protection hidden="1"/>
    </xf>
    <xf numFmtId="0" fontId="13" fillId="2" borderId="0" xfId="1" applyFont="1" applyFill="1" applyProtection="1">
      <alignment vertical="center"/>
      <protection hidden="1"/>
    </xf>
    <xf numFmtId="0" fontId="14" fillId="2" borderId="0" xfId="1" applyFont="1" applyFill="1" applyProtection="1">
      <alignment vertical="center"/>
      <protection hidden="1"/>
    </xf>
    <xf numFmtId="0" fontId="8" fillId="2" borderId="8" xfId="1" applyFont="1" applyFill="1" applyBorder="1" applyProtection="1">
      <alignment vertical="center"/>
      <protection hidden="1"/>
    </xf>
    <xf numFmtId="0" fontId="8" fillId="2" borderId="9" xfId="1" applyFont="1" applyFill="1" applyBorder="1" applyProtection="1">
      <alignment vertical="center"/>
      <protection hidden="1"/>
    </xf>
    <xf numFmtId="0" fontId="4" fillId="2" borderId="0" xfId="1" applyFont="1" applyFill="1" applyProtection="1">
      <alignment vertical="center"/>
      <protection hidden="1"/>
    </xf>
    <xf numFmtId="0" fontId="8" fillId="2" borderId="0" xfId="1" applyFont="1" applyFill="1" applyProtection="1">
      <alignment vertical="center"/>
      <protection hidden="1"/>
    </xf>
    <xf numFmtId="0" fontId="8" fillId="2" borderId="6" xfId="1" applyFont="1" applyFill="1" applyBorder="1" applyProtection="1">
      <alignment vertical="center"/>
      <protection hidden="1"/>
    </xf>
    <xf numFmtId="0" fontId="8" fillId="2" borderId="0" xfId="1" applyFont="1" applyFill="1" applyAlignment="1" applyProtection="1">
      <alignment horizontal="center" vertical="center"/>
      <protection hidden="1"/>
    </xf>
    <xf numFmtId="0" fontId="11" fillId="2" borderId="6" xfId="1" applyFont="1" applyFill="1" applyBorder="1" applyProtection="1">
      <alignment vertical="center"/>
      <protection hidden="1"/>
    </xf>
    <xf numFmtId="0" fontId="8" fillId="2" borderId="0" xfId="1" applyFont="1" applyFill="1" applyAlignment="1" applyProtection="1">
      <alignment vertical="center" wrapText="1"/>
      <protection hidden="1"/>
    </xf>
    <xf numFmtId="0" fontId="18" fillId="2" borderId="0" xfId="1" applyFont="1" applyFill="1" applyProtection="1">
      <alignment vertical="center"/>
      <protection hidden="1"/>
    </xf>
    <xf numFmtId="0" fontId="18" fillId="2" borderId="0" xfId="1" applyFont="1" applyFill="1" applyAlignment="1" applyProtection="1">
      <alignment horizontal="center" vertical="center"/>
      <protection hidden="1"/>
    </xf>
    <xf numFmtId="0" fontId="1" fillId="2" borderId="0" xfId="1" applyFill="1" applyProtection="1">
      <alignment vertical="center"/>
      <protection hidden="1"/>
    </xf>
    <xf numFmtId="0" fontId="14" fillId="2" borderId="0" xfId="1" applyFont="1" applyFill="1" applyAlignment="1" applyProtection="1">
      <alignment vertical="center" wrapText="1"/>
      <protection hidden="1"/>
    </xf>
    <xf numFmtId="0" fontId="12" fillId="2" borderId="0" xfId="1" applyFont="1" applyFill="1" applyAlignment="1" applyProtection="1">
      <alignment horizontal="left" vertical="center" wrapText="1"/>
      <protection hidden="1"/>
    </xf>
    <xf numFmtId="0" fontId="10" fillId="2" borderId="0" xfId="1" applyFont="1" applyFill="1" applyAlignment="1" applyProtection="1">
      <alignment horizontal="center" vertical="center"/>
      <protection locked="0"/>
    </xf>
    <xf numFmtId="0" fontId="14" fillId="2" borderId="14" xfId="1" applyFont="1" applyFill="1" applyBorder="1" applyAlignment="1" applyProtection="1">
      <alignment horizontal="center" vertical="top" wrapText="1"/>
      <protection hidden="1"/>
    </xf>
    <xf numFmtId="0" fontId="11" fillId="2" borderId="8" xfId="1" applyFont="1" applyFill="1" applyBorder="1" applyAlignment="1" applyProtection="1">
      <alignment horizontal="center" vertical="top"/>
      <protection hidden="1"/>
    </xf>
    <xf numFmtId="0" fontId="24" fillId="2" borderId="0" xfId="0" applyFont="1" applyFill="1" applyAlignment="1" applyProtection="1">
      <alignment horizontal="left" vertical="center" shrinkToFit="1"/>
      <protection locked="0"/>
    </xf>
    <xf numFmtId="0" fontId="14" fillId="2" borderId="5" xfId="1" applyFont="1" applyFill="1" applyBorder="1" applyAlignment="1" applyProtection="1">
      <alignment horizontal="center" vertical="top" wrapText="1"/>
      <protection hidden="1"/>
    </xf>
    <xf numFmtId="177" fontId="9" fillId="2" borderId="0" xfId="1" applyNumberFormat="1" applyFont="1" applyFill="1" applyAlignment="1" applyProtection="1">
      <alignment vertical="center" wrapText="1"/>
      <protection locked="0"/>
    </xf>
    <xf numFmtId="0" fontId="8" fillId="2" borderId="4" xfId="1" applyFont="1" applyFill="1" applyBorder="1" applyAlignment="1" applyProtection="1">
      <alignment vertical="center" wrapText="1"/>
      <protection hidden="1"/>
    </xf>
    <xf numFmtId="177" fontId="9" fillId="2" borderId="13" xfId="1" applyNumberFormat="1" applyFont="1" applyFill="1" applyBorder="1" applyAlignment="1" applyProtection="1">
      <alignment vertical="center" wrapText="1"/>
      <protection locked="0"/>
    </xf>
    <xf numFmtId="0" fontId="8" fillId="2" borderId="11" xfId="1" applyFont="1" applyFill="1" applyBorder="1" applyAlignment="1" applyProtection="1">
      <alignment vertical="center" wrapText="1"/>
      <protection hidden="1"/>
    </xf>
    <xf numFmtId="0" fontId="9" fillId="2" borderId="0" xfId="1" applyFont="1" applyFill="1" applyAlignment="1" applyProtection="1">
      <alignment horizontal="left" vertical="center" shrinkToFit="1"/>
      <protection hidden="1"/>
    </xf>
    <xf numFmtId="0" fontId="14" fillId="2" borderId="7" xfId="1" applyFont="1" applyFill="1" applyBorder="1" applyAlignment="1" applyProtection="1">
      <alignment horizontal="center" vertical="top" wrapText="1"/>
      <protection hidden="1"/>
    </xf>
    <xf numFmtId="177" fontId="9" fillId="2" borderId="11" xfId="1" applyNumberFormat="1" applyFont="1" applyFill="1" applyBorder="1" applyAlignment="1" applyProtection="1">
      <alignment vertical="center" wrapText="1"/>
      <protection locked="0"/>
    </xf>
    <xf numFmtId="0" fontId="8" fillId="2" borderId="13" xfId="1" applyFont="1" applyFill="1" applyBorder="1" applyAlignment="1" applyProtection="1">
      <alignment vertical="center" wrapText="1"/>
      <protection hidden="1"/>
    </xf>
    <xf numFmtId="0" fontId="14" fillId="2" borderId="0" xfId="1" applyFont="1" applyFill="1" applyAlignment="1" applyProtection="1">
      <alignment horizontal="left" vertical="center" wrapText="1"/>
      <protection hidden="1"/>
    </xf>
    <xf numFmtId="0" fontId="11" fillId="2" borderId="0" xfId="1" applyFont="1" applyFill="1" applyAlignment="1" applyProtection="1">
      <alignment horizontal="center" vertical="center"/>
      <protection hidden="1"/>
    </xf>
    <xf numFmtId="0" fontId="11" fillId="2" borderId="0" xfId="1" applyFont="1" applyFill="1" applyAlignment="1" applyProtection="1">
      <alignment horizontal="left" vertical="center" wrapText="1"/>
      <protection hidden="1"/>
    </xf>
    <xf numFmtId="177" fontId="9" fillId="2" borderId="0" xfId="1" applyNumberFormat="1" applyFont="1" applyFill="1" applyProtection="1">
      <alignment vertical="center"/>
      <protection hidden="1"/>
    </xf>
    <xf numFmtId="0" fontId="25" fillId="2" borderId="0" xfId="1" applyFont="1" applyFill="1" applyAlignment="1" applyProtection="1">
      <alignment vertical="center" wrapText="1"/>
      <protection hidden="1"/>
    </xf>
    <xf numFmtId="0" fontId="11" fillId="2" borderId="1" xfId="1" applyFont="1" applyFill="1" applyBorder="1" applyAlignment="1" applyProtection="1">
      <alignment horizontal="center" vertical="center"/>
      <protection hidden="1"/>
    </xf>
    <xf numFmtId="0" fontId="8" fillId="2" borderId="26" xfId="1" applyFont="1" applyFill="1" applyBorder="1" applyProtection="1">
      <alignment vertical="center"/>
      <protection hidden="1"/>
    </xf>
    <xf numFmtId="0" fontId="4" fillId="2" borderId="26" xfId="1" applyFont="1" applyFill="1" applyBorder="1" applyProtection="1">
      <alignment vertical="center"/>
      <protection hidden="1"/>
    </xf>
    <xf numFmtId="0" fontId="8" fillId="2" borderId="8" xfId="1" applyFont="1" applyFill="1" applyBorder="1" applyAlignment="1" applyProtection="1">
      <alignment vertical="center" wrapText="1"/>
      <protection hidden="1"/>
    </xf>
    <xf numFmtId="0" fontId="8" fillId="2" borderId="0" xfId="1" applyFont="1" applyFill="1" applyAlignment="1" applyProtection="1">
      <protection hidden="1"/>
    </xf>
    <xf numFmtId="0" fontId="11" fillId="2" borderId="8" xfId="1" applyFont="1" applyFill="1" applyBorder="1" applyAlignment="1" applyProtection="1">
      <alignment vertical="top" wrapText="1"/>
      <protection hidden="1"/>
    </xf>
    <xf numFmtId="177" fontId="9" fillId="2" borderId="0" xfId="1" applyNumberFormat="1" applyFont="1" applyFill="1" applyProtection="1">
      <alignment vertical="center"/>
      <protection locked="0"/>
    </xf>
    <xf numFmtId="0" fontId="11" fillId="2" borderId="0" xfId="1" applyFont="1" applyFill="1" applyAlignment="1" applyProtection="1">
      <alignment vertical="top" wrapText="1"/>
      <protection hidden="1"/>
    </xf>
    <xf numFmtId="0" fontId="11" fillId="2" borderId="43" xfId="1" applyFont="1" applyFill="1" applyBorder="1" applyAlignment="1" applyProtection="1">
      <alignment horizontal="center"/>
      <protection hidden="1"/>
    </xf>
    <xf numFmtId="0" fontId="14" fillId="2" borderId="8" xfId="1" applyFont="1" applyFill="1" applyBorder="1" applyAlignment="1" applyProtection="1">
      <alignment vertical="center" wrapText="1"/>
      <protection hidden="1"/>
    </xf>
    <xf numFmtId="0" fontId="11" fillId="2" borderId="30" xfId="1" applyFont="1" applyFill="1" applyBorder="1" applyAlignment="1" applyProtection="1">
      <alignment horizontal="center"/>
      <protection hidden="1"/>
    </xf>
    <xf numFmtId="178" fontId="9" fillId="2" borderId="0" xfId="1" applyNumberFormat="1" applyFont="1" applyFill="1" applyProtection="1">
      <alignment vertical="center"/>
      <protection hidden="1"/>
    </xf>
    <xf numFmtId="0" fontId="11" fillId="2" borderId="46" xfId="1" applyFont="1" applyFill="1" applyBorder="1" applyAlignment="1" applyProtection="1">
      <alignment horizontal="center"/>
      <protection hidden="1"/>
    </xf>
    <xf numFmtId="0" fontId="14" fillId="2" borderId="1" xfId="1" applyFont="1" applyFill="1" applyBorder="1" applyAlignment="1" applyProtection="1">
      <alignment vertical="center" wrapText="1"/>
      <protection hidden="1"/>
    </xf>
    <xf numFmtId="0" fontId="11" fillId="2" borderId="22" xfId="1" applyFont="1" applyFill="1" applyBorder="1" applyAlignment="1" applyProtection="1">
      <alignment horizontal="center"/>
      <protection hidden="1"/>
    </xf>
    <xf numFmtId="0" fontId="7" fillId="2" borderId="0" xfId="1" applyFont="1" applyFill="1" applyAlignment="1" applyProtection="1">
      <alignment vertical="center" wrapText="1"/>
      <protection hidden="1"/>
    </xf>
    <xf numFmtId="177" fontId="9" fillId="2" borderId="8" xfId="1" applyNumberFormat="1" applyFont="1" applyFill="1" applyBorder="1" applyAlignment="1" applyProtection="1">
      <alignment vertical="center" wrapText="1"/>
      <protection locked="0"/>
    </xf>
    <xf numFmtId="0" fontId="11" fillId="2" borderId="8" xfId="1" applyFont="1" applyFill="1" applyBorder="1" applyProtection="1">
      <alignment vertical="center"/>
      <protection hidden="1"/>
    </xf>
    <xf numFmtId="177" fontId="9" fillId="2" borderId="1" xfId="1" applyNumberFormat="1" applyFont="1" applyFill="1" applyBorder="1" applyAlignment="1" applyProtection="1">
      <alignment vertical="center" wrapText="1"/>
      <protection locked="0"/>
    </xf>
    <xf numFmtId="0" fontId="11" fillId="2" borderId="8" xfId="1" applyFont="1" applyFill="1" applyBorder="1" applyAlignment="1" applyProtection="1">
      <alignment vertical="top"/>
      <protection hidden="1"/>
    </xf>
    <xf numFmtId="0" fontId="11" fillId="2" borderId="1" xfId="1" applyFont="1" applyFill="1" applyBorder="1" applyAlignment="1" applyProtection="1">
      <alignment vertical="top"/>
      <protection hidden="1"/>
    </xf>
    <xf numFmtId="0" fontId="21" fillId="2" borderId="0" xfId="1" applyFont="1" applyFill="1" applyAlignment="1" applyProtection="1">
      <alignment vertical="center" textRotation="255"/>
      <protection hidden="1"/>
    </xf>
    <xf numFmtId="0" fontId="21" fillId="2" borderId="0" xfId="1" applyFont="1" applyFill="1" applyAlignment="1" applyProtection="1">
      <alignment vertical="top" wrapText="1"/>
      <protection hidden="1"/>
    </xf>
    <xf numFmtId="0" fontId="4" fillId="2" borderId="0" xfId="1" applyFont="1" applyFill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/>
      <protection hidden="1"/>
    </xf>
    <xf numFmtId="0" fontId="11" fillId="2" borderId="0" xfId="1" applyFont="1" applyFill="1" applyAlignment="1" applyProtection="1">
      <alignment horizontal="center"/>
      <protection hidden="1"/>
    </xf>
    <xf numFmtId="0" fontId="14" fillId="2" borderId="26" xfId="1" applyFont="1" applyFill="1" applyBorder="1" applyProtection="1">
      <alignment vertical="center"/>
      <protection hidden="1"/>
    </xf>
    <xf numFmtId="0" fontId="11" fillId="2" borderId="0" xfId="1" applyFont="1" applyFill="1" applyAlignment="1" applyProtection="1">
      <alignment vertical="center" wrapText="1"/>
      <protection hidden="1"/>
    </xf>
    <xf numFmtId="0" fontId="11" fillId="2" borderId="0" xfId="1" applyFont="1" applyFill="1" applyAlignment="1" applyProtection="1">
      <alignment horizontal="center" vertical="center" wrapText="1"/>
      <protection hidden="1"/>
    </xf>
    <xf numFmtId="0" fontId="11" fillId="2" borderId="0" xfId="1" applyFont="1" applyFill="1" applyAlignment="1" applyProtection="1">
      <alignment horizontal="center" vertical="top"/>
      <protection hidden="1"/>
    </xf>
    <xf numFmtId="0" fontId="19" fillId="2" borderId="0" xfId="1" applyFont="1" applyFill="1" applyAlignment="1" applyProtection="1">
      <alignment vertical="distributed" textRotation="255" wrapText="1"/>
      <protection hidden="1"/>
    </xf>
    <xf numFmtId="0" fontId="11" fillId="2" borderId="0" xfId="1" applyFont="1" applyFill="1" applyAlignment="1" applyProtection="1">
      <alignment horizontal="center" vertical="center" wrapText="1" justifyLastLine="1"/>
      <protection hidden="1"/>
    </xf>
    <xf numFmtId="0" fontId="11" fillId="2" borderId="13" xfId="1" applyFont="1" applyFill="1" applyBorder="1" applyAlignment="1" applyProtection="1">
      <alignment horizontal="center" vertical="top"/>
      <protection hidden="1"/>
    </xf>
    <xf numFmtId="0" fontId="8" fillId="2" borderId="26" xfId="1" applyFont="1" applyFill="1" applyBorder="1" applyAlignment="1" applyProtection="1">
      <alignment horizontal="center" vertical="center"/>
      <protection hidden="1"/>
    </xf>
    <xf numFmtId="0" fontId="11" fillId="2" borderId="22" xfId="1" applyFont="1" applyFill="1" applyBorder="1" applyAlignment="1" applyProtection="1">
      <alignment horizontal="center" vertical="center"/>
      <protection hidden="1"/>
    </xf>
    <xf numFmtId="0" fontId="8" fillId="2" borderId="0" xfId="1" applyFont="1" applyFill="1" applyAlignment="1" applyProtection="1">
      <alignment horizontal="center" vertical="center" wrapText="1"/>
      <protection hidden="1"/>
    </xf>
    <xf numFmtId="0" fontId="8" fillId="2" borderId="0" xfId="1" applyFont="1" applyFill="1" applyAlignment="1" applyProtection="1">
      <alignment horizontal="distributed" vertical="center" wrapText="1"/>
      <protection hidden="1"/>
    </xf>
    <xf numFmtId="0" fontId="21" fillId="2" borderId="0" xfId="1" applyFont="1" applyFill="1" applyAlignment="1" applyProtection="1">
      <alignment horizontal="center" vertical="distributed" textRotation="255" wrapText="1" indent="4"/>
      <protection hidden="1"/>
    </xf>
    <xf numFmtId="0" fontId="21" fillId="2" borderId="0" xfId="1" applyFont="1" applyFill="1" applyAlignment="1" applyProtection="1">
      <alignment horizontal="center" vertical="distributed" textRotation="255"/>
      <protection hidden="1"/>
    </xf>
    <xf numFmtId="179" fontId="29" fillId="2" borderId="0" xfId="1" applyNumberFormat="1" applyFont="1" applyFill="1" applyAlignment="1" applyProtection="1">
      <alignment horizontal="right" vertical="center"/>
      <protection hidden="1"/>
    </xf>
    <xf numFmtId="0" fontId="21" fillId="2" borderId="0" xfId="1" applyFont="1" applyFill="1" applyAlignment="1" applyProtection="1">
      <alignment vertical="distributed" textRotation="255"/>
      <protection hidden="1"/>
    </xf>
    <xf numFmtId="179" fontId="29" fillId="2" borderId="0" xfId="1" applyNumberFormat="1" applyFont="1" applyFill="1" applyProtection="1">
      <alignment vertical="center"/>
      <protection hidden="1"/>
    </xf>
    <xf numFmtId="0" fontId="11" fillId="2" borderId="0" xfId="1" applyFont="1" applyFill="1" applyAlignment="1" applyProtection="1">
      <alignment vertical="top"/>
      <protection hidden="1"/>
    </xf>
    <xf numFmtId="0" fontId="11" fillId="2" borderId="26" xfId="1" applyFont="1" applyFill="1" applyBorder="1" applyAlignment="1" applyProtection="1">
      <alignment vertical="top"/>
      <protection hidden="1"/>
    </xf>
    <xf numFmtId="0" fontId="11" fillId="2" borderId="1" xfId="1" applyFont="1" applyFill="1" applyBorder="1" applyProtection="1">
      <alignment vertical="center"/>
      <protection hidden="1"/>
    </xf>
    <xf numFmtId="0" fontId="11" fillId="2" borderId="26" xfId="1" applyFont="1" applyFill="1" applyBorder="1" applyAlignment="1" applyProtection="1">
      <protection hidden="1"/>
    </xf>
    <xf numFmtId="177" fontId="9" fillId="2" borderId="27" xfId="1" applyNumberFormat="1" applyFont="1" applyFill="1" applyBorder="1" applyProtection="1">
      <alignment vertical="center"/>
      <protection locked="0"/>
    </xf>
    <xf numFmtId="177" fontId="9" fillId="2" borderId="26" xfId="1" applyNumberFormat="1" applyFont="1" applyFill="1" applyBorder="1" applyProtection="1">
      <alignment vertical="center"/>
      <protection locked="0"/>
    </xf>
    <xf numFmtId="177" fontId="9" fillId="2" borderId="25" xfId="1" applyNumberFormat="1" applyFont="1" applyFill="1" applyBorder="1" applyProtection="1">
      <alignment vertical="center"/>
      <protection locked="0"/>
    </xf>
    <xf numFmtId="177" fontId="9" fillId="2" borderId="5" xfId="1" applyNumberFormat="1" applyFont="1" applyFill="1" applyBorder="1" applyProtection="1">
      <alignment vertical="center"/>
      <protection locked="0"/>
    </xf>
    <xf numFmtId="177" fontId="9" fillId="2" borderId="4" xfId="1" applyNumberFormat="1" applyFont="1" applyFill="1" applyBorder="1" applyProtection="1">
      <alignment vertical="center"/>
      <protection locked="0"/>
    </xf>
    <xf numFmtId="177" fontId="9" fillId="2" borderId="7" xfId="1" applyNumberFormat="1" applyFont="1" applyFill="1" applyBorder="1" applyProtection="1">
      <alignment vertical="center"/>
      <protection locked="0"/>
    </xf>
    <xf numFmtId="177" fontId="9" fillId="2" borderId="1" xfId="1" applyNumberFormat="1" applyFont="1" applyFill="1" applyBorder="1" applyProtection="1">
      <alignment vertical="center"/>
      <protection locked="0"/>
    </xf>
    <xf numFmtId="177" fontId="9" fillId="2" borderId="11" xfId="1" applyNumberFormat="1" applyFont="1" applyFill="1" applyBorder="1" applyProtection="1">
      <alignment vertical="center"/>
      <protection locked="0"/>
    </xf>
    <xf numFmtId="177" fontId="9" fillId="2" borderId="14" xfId="1" applyNumberFormat="1" applyFont="1" applyFill="1" applyBorder="1" applyProtection="1">
      <alignment vertical="center"/>
      <protection locked="0"/>
    </xf>
    <xf numFmtId="177" fontId="9" fillId="2" borderId="8" xfId="1" applyNumberFormat="1" applyFont="1" applyFill="1" applyBorder="1" applyProtection="1">
      <alignment vertical="center"/>
      <protection locked="0"/>
    </xf>
    <xf numFmtId="177" fontId="9" fillId="2" borderId="13" xfId="1" applyNumberFormat="1" applyFont="1" applyFill="1" applyBorder="1" applyProtection="1">
      <alignment vertical="center"/>
      <protection locked="0"/>
    </xf>
    <xf numFmtId="0" fontId="9" fillId="2" borderId="0" xfId="1" applyFont="1" applyFill="1" applyProtection="1">
      <alignment vertical="center"/>
      <protection locked="0"/>
    </xf>
    <xf numFmtId="0" fontId="0" fillId="2" borderId="0" xfId="0" applyFill="1" applyAlignment="1">
      <alignment horizontal="left" indent="1"/>
    </xf>
    <xf numFmtId="0" fontId="31" fillId="2" borderId="0" xfId="1" applyFont="1" applyFill="1" applyProtection="1">
      <alignment vertical="center"/>
      <protection hidden="1"/>
    </xf>
    <xf numFmtId="0" fontId="2" fillId="2" borderId="0" xfId="1" applyFont="1" applyFill="1" applyAlignment="1" applyProtection="1">
      <alignment horizontal="distributed" vertical="center"/>
      <protection hidden="1"/>
    </xf>
    <xf numFmtId="0" fontId="16" fillId="2" borderId="8" xfId="1" applyFont="1" applyFill="1" applyBorder="1" applyAlignment="1" applyProtection="1">
      <alignment horizontal="center" vertical="center"/>
      <protection hidden="1"/>
    </xf>
    <xf numFmtId="0" fontId="16" fillId="2" borderId="1" xfId="1" applyFont="1" applyFill="1" applyBorder="1" applyAlignment="1" applyProtection="1">
      <alignment horizontal="center" vertical="center"/>
      <protection hidden="1"/>
    </xf>
    <xf numFmtId="0" fontId="15" fillId="0" borderId="14" xfId="1" applyFont="1" applyBorder="1" applyAlignment="1" applyProtection="1">
      <alignment horizontal="left" vertical="center" indent="1" shrinkToFit="1"/>
      <protection locked="0"/>
    </xf>
    <xf numFmtId="0" fontId="15" fillId="0" borderId="8" xfId="1" applyFont="1" applyBorder="1" applyAlignment="1" applyProtection="1">
      <alignment horizontal="left" vertical="center" indent="1" shrinkToFit="1"/>
      <protection locked="0"/>
    </xf>
    <xf numFmtId="0" fontId="15" fillId="0" borderId="7" xfId="1" applyFont="1" applyBorder="1" applyAlignment="1" applyProtection="1">
      <alignment horizontal="left" vertical="center" indent="1" shrinkToFit="1"/>
      <protection locked="0"/>
    </xf>
    <xf numFmtId="0" fontId="15" fillId="0" borderId="1" xfId="1" applyFont="1" applyBorder="1" applyAlignment="1" applyProtection="1">
      <alignment horizontal="left" vertical="center" indent="1" shrinkToFit="1"/>
      <protection locked="0"/>
    </xf>
    <xf numFmtId="0" fontId="15" fillId="0" borderId="5" xfId="1" applyFont="1" applyBorder="1" applyAlignment="1" applyProtection="1">
      <alignment horizontal="left" vertical="center" indent="1" shrinkToFit="1"/>
      <protection locked="0"/>
    </xf>
    <xf numFmtId="0" fontId="15" fillId="0" borderId="0" xfId="1" applyFont="1" applyAlignment="1" applyProtection="1">
      <alignment horizontal="left" vertical="center" indent="1" shrinkToFit="1"/>
      <protection locked="0"/>
    </xf>
    <xf numFmtId="0" fontId="10" fillId="0" borderId="7" xfId="1" applyFont="1" applyBorder="1" applyAlignment="1" applyProtection="1">
      <alignment horizontal="left" vertical="center" indent="1" shrinkToFit="1"/>
      <protection locked="0"/>
    </xf>
    <xf numFmtId="0" fontId="10" fillId="0" borderId="1" xfId="1" applyFont="1" applyBorder="1" applyAlignment="1" applyProtection="1">
      <alignment horizontal="left" vertical="center" indent="1" shrinkToFit="1"/>
      <protection locked="0"/>
    </xf>
    <xf numFmtId="0" fontId="9" fillId="2" borderId="0" xfId="1" applyFont="1" applyFill="1" applyAlignment="1" applyProtection="1">
      <alignment horizontal="left" indent="1" shrinkToFit="1"/>
      <protection locked="0"/>
    </xf>
    <xf numFmtId="0" fontId="9" fillId="2" borderId="6" xfId="1" applyFont="1" applyFill="1" applyBorder="1" applyAlignment="1" applyProtection="1">
      <alignment horizontal="left" indent="1" shrinkToFit="1"/>
      <protection locked="0"/>
    </xf>
    <xf numFmtId="0" fontId="11" fillId="2" borderId="5" xfId="1" applyFont="1" applyFill="1" applyBorder="1" applyAlignment="1" applyProtection="1">
      <alignment horizontal="distributed" vertical="center" wrapText="1" justifyLastLine="1" shrinkToFit="1"/>
      <protection locked="0"/>
    </xf>
    <xf numFmtId="0" fontId="11" fillId="2" borderId="0" xfId="1" applyFont="1" applyFill="1" applyAlignment="1" applyProtection="1">
      <alignment horizontal="distributed" vertical="center" wrapText="1" justifyLastLine="1" shrinkToFit="1"/>
      <protection locked="0"/>
    </xf>
    <xf numFmtId="0" fontId="11" fillId="2" borderId="7" xfId="1" applyFont="1" applyFill="1" applyBorder="1" applyAlignment="1" applyProtection="1">
      <alignment horizontal="distributed" vertical="center" wrapText="1" justifyLastLine="1" shrinkToFit="1"/>
      <protection locked="0"/>
    </xf>
    <xf numFmtId="0" fontId="11" fillId="2" borderId="1" xfId="1" applyFont="1" applyFill="1" applyBorder="1" applyAlignment="1" applyProtection="1">
      <alignment horizontal="distributed" vertical="center" wrapText="1" justifyLastLine="1" shrinkToFit="1"/>
      <protection locked="0"/>
    </xf>
    <xf numFmtId="179" fontId="29" fillId="0" borderId="14" xfId="1" applyNumberFormat="1" applyFont="1" applyBorder="1" applyProtection="1">
      <alignment vertical="center"/>
      <protection hidden="1"/>
    </xf>
    <xf numFmtId="179" fontId="29" fillId="0" borderId="8" xfId="1" applyNumberFormat="1" applyFont="1" applyBorder="1" applyProtection="1">
      <alignment vertical="center"/>
      <protection hidden="1"/>
    </xf>
    <xf numFmtId="179" fontId="29" fillId="0" borderId="5" xfId="1" applyNumberFormat="1" applyFont="1" applyBorder="1" applyProtection="1">
      <alignment vertical="center"/>
      <protection hidden="1"/>
    </xf>
    <xf numFmtId="179" fontId="29" fillId="0" borderId="0" xfId="1" applyNumberFormat="1" applyFont="1" applyProtection="1">
      <alignment vertical="center"/>
      <protection hidden="1"/>
    </xf>
    <xf numFmtId="179" fontId="29" fillId="0" borderId="7" xfId="1" applyNumberFormat="1" applyFont="1" applyBorder="1" applyProtection="1">
      <alignment vertical="center"/>
      <protection hidden="1"/>
    </xf>
    <xf numFmtId="179" fontId="29" fillId="0" borderId="1" xfId="1" applyNumberFormat="1" applyFont="1" applyBorder="1" applyProtection="1">
      <alignment vertical="center"/>
      <protection hidden="1"/>
    </xf>
    <xf numFmtId="0" fontId="11" fillId="2" borderId="8" xfId="1" applyFont="1" applyFill="1" applyBorder="1" applyAlignment="1" applyProtection="1">
      <alignment horizontal="center" vertical="top"/>
      <protection hidden="1"/>
    </xf>
    <xf numFmtId="0" fontId="11" fillId="2" borderId="0" xfId="1" applyFont="1" applyFill="1" applyAlignment="1" applyProtection="1">
      <alignment horizontal="center" vertical="top"/>
      <protection hidden="1"/>
    </xf>
    <xf numFmtId="0" fontId="26" fillId="0" borderId="1" xfId="1" applyFont="1" applyBorder="1" applyAlignment="1" applyProtection="1">
      <alignment horizontal="center" vertical="center"/>
      <protection locked="0"/>
    </xf>
    <xf numFmtId="0" fontId="30" fillId="2" borderId="27" xfId="1" applyFont="1" applyFill="1" applyBorder="1" applyAlignment="1" applyProtection="1">
      <alignment horizontal="center" vertical="center"/>
      <protection hidden="1"/>
    </xf>
    <xf numFmtId="0" fontId="30" fillId="2" borderId="5" xfId="1" applyFont="1" applyFill="1" applyBorder="1" applyAlignment="1" applyProtection="1">
      <alignment horizontal="center" vertical="center"/>
      <protection hidden="1"/>
    </xf>
    <xf numFmtId="0" fontId="30" fillId="2" borderId="21" xfId="1" applyFont="1" applyFill="1" applyBorder="1" applyAlignment="1" applyProtection="1">
      <alignment horizontal="center" vertical="center"/>
      <protection hidden="1"/>
    </xf>
    <xf numFmtId="0" fontId="9" fillId="0" borderId="14" xfId="1" applyFont="1" applyBorder="1" applyAlignment="1" applyProtection="1">
      <alignment horizontal="center" vertical="top" wrapText="1"/>
      <protection hidden="1"/>
    </xf>
    <xf numFmtId="0" fontId="9" fillId="0" borderId="8" xfId="1" applyFont="1" applyBorder="1" applyAlignment="1" applyProtection="1">
      <alignment horizontal="center" vertical="top" wrapText="1"/>
      <protection hidden="1"/>
    </xf>
    <xf numFmtId="0" fontId="9" fillId="0" borderId="5" xfId="1" applyFont="1" applyBorder="1" applyAlignment="1" applyProtection="1">
      <alignment horizontal="center" vertical="top" wrapText="1"/>
      <protection hidden="1"/>
    </xf>
    <xf numFmtId="0" fontId="9" fillId="0" borderId="0" xfId="1" applyFont="1" applyAlignment="1" applyProtection="1">
      <alignment horizontal="center" vertical="top" wrapText="1"/>
      <protection hidden="1"/>
    </xf>
    <xf numFmtId="179" fontId="29" fillId="2" borderId="24" xfId="1" applyNumberFormat="1" applyFont="1" applyFill="1" applyBorder="1" applyAlignment="1" applyProtection="1">
      <alignment horizontal="right" vertical="center"/>
      <protection hidden="1"/>
    </xf>
    <xf numFmtId="179" fontId="29" fillId="2" borderId="26" xfId="1" applyNumberFormat="1" applyFont="1" applyFill="1" applyBorder="1" applyAlignment="1" applyProtection="1">
      <alignment horizontal="right" vertical="center"/>
      <protection hidden="1"/>
    </xf>
    <xf numFmtId="179" fontId="29" fillId="2" borderId="30" xfId="1" applyNumberFormat="1" applyFont="1" applyFill="1" applyBorder="1" applyAlignment="1" applyProtection="1">
      <alignment horizontal="right" vertical="center"/>
      <protection hidden="1"/>
    </xf>
    <xf numFmtId="179" fontId="29" fillId="2" borderId="0" xfId="1" applyNumberFormat="1" applyFont="1" applyFill="1" applyAlignment="1" applyProtection="1">
      <alignment horizontal="right" vertical="center"/>
      <protection hidden="1"/>
    </xf>
    <xf numFmtId="0" fontId="11" fillId="2" borderId="14" xfId="1" applyFont="1" applyFill="1" applyBorder="1" applyAlignment="1" applyProtection="1">
      <alignment horizontal="center" vertical="top"/>
      <protection hidden="1"/>
    </xf>
    <xf numFmtId="0" fontId="11" fillId="2" borderId="5" xfId="1" applyFont="1" applyFill="1" applyBorder="1" applyAlignment="1" applyProtection="1">
      <alignment horizontal="center" vertical="top"/>
      <protection hidden="1"/>
    </xf>
    <xf numFmtId="0" fontId="11" fillId="2" borderId="7" xfId="1" applyFont="1" applyFill="1" applyBorder="1" applyAlignment="1" applyProtection="1">
      <alignment horizontal="center" vertical="top"/>
      <protection hidden="1"/>
    </xf>
    <xf numFmtId="179" fontId="29" fillId="0" borderId="8" xfId="1" applyNumberFormat="1" applyFont="1" applyBorder="1" applyAlignment="1" applyProtection="1">
      <alignment horizontal="right" vertical="center"/>
      <protection locked="0"/>
    </xf>
    <xf numFmtId="179" fontId="29" fillId="0" borderId="0" xfId="1" applyNumberFormat="1" applyFont="1" applyAlignment="1" applyProtection="1">
      <alignment horizontal="right" vertical="center"/>
      <protection locked="0"/>
    </xf>
    <xf numFmtId="179" fontId="29" fillId="0" borderId="1" xfId="1" applyNumberFormat="1" applyFont="1" applyBorder="1" applyAlignment="1" applyProtection="1">
      <alignment horizontal="right" vertical="center"/>
      <protection locked="0"/>
    </xf>
    <xf numFmtId="177" fontId="9" fillId="0" borderId="14" xfId="1" applyNumberFormat="1" applyFont="1" applyBorder="1" applyAlignment="1" applyProtection="1">
      <alignment horizontal="center" vertical="center" wrapText="1"/>
      <protection locked="0"/>
    </xf>
    <xf numFmtId="177" fontId="9" fillId="0" borderId="8" xfId="1" applyNumberFormat="1" applyFont="1" applyBorder="1" applyAlignment="1" applyProtection="1">
      <alignment horizontal="center" vertical="center" wrapText="1"/>
      <protection locked="0"/>
    </xf>
    <xf numFmtId="177" fontId="9" fillId="0" borderId="5" xfId="1" applyNumberFormat="1" applyFont="1" applyBorder="1" applyAlignment="1" applyProtection="1">
      <alignment horizontal="center" vertical="center" wrapText="1"/>
      <protection locked="0"/>
    </xf>
    <xf numFmtId="177" fontId="9" fillId="0" borderId="0" xfId="1" applyNumberFormat="1" applyFont="1" applyAlignment="1" applyProtection="1">
      <alignment horizontal="center" vertical="center" wrapText="1"/>
      <protection locked="0"/>
    </xf>
    <xf numFmtId="177" fontId="9" fillId="0" borderId="7" xfId="1" applyNumberFormat="1" applyFont="1" applyBorder="1" applyAlignment="1" applyProtection="1">
      <alignment horizontal="center" vertical="center" wrapText="1"/>
      <protection locked="0"/>
    </xf>
    <xf numFmtId="177" fontId="9" fillId="0" borderId="1" xfId="1" applyNumberFormat="1" applyFont="1" applyBorder="1" applyAlignment="1" applyProtection="1">
      <alignment horizontal="center" vertical="center" wrapText="1"/>
      <protection locked="0"/>
    </xf>
    <xf numFmtId="0" fontId="11" fillId="2" borderId="27" xfId="1" applyFont="1" applyFill="1" applyBorder="1" applyAlignment="1" applyProtection="1">
      <alignment horizontal="center" vertical="center"/>
      <protection hidden="1"/>
    </xf>
    <xf numFmtId="0" fontId="11" fillId="2" borderId="26" xfId="1" applyFont="1" applyFill="1" applyBorder="1" applyAlignment="1" applyProtection="1">
      <alignment horizontal="center" vertical="center"/>
      <protection hidden="1"/>
    </xf>
    <xf numFmtId="0" fontId="11" fillId="2" borderId="25" xfId="1" applyFont="1" applyFill="1" applyBorder="1" applyAlignment="1" applyProtection="1">
      <alignment horizontal="center" vertical="center"/>
      <protection hidden="1"/>
    </xf>
    <xf numFmtId="0" fontId="11" fillId="2" borderId="7" xfId="1" applyFont="1" applyFill="1" applyBorder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 vertical="center"/>
      <protection hidden="1"/>
    </xf>
    <xf numFmtId="0" fontId="11" fillId="2" borderId="11" xfId="1" applyFont="1" applyFill="1" applyBorder="1" applyAlignment="1" applyProtection="1">
      <alignment horizontal="center" vertical="center"/>
      <protection hidden="1"/>
    </xf>
    <xf numFmtId="0" fontId="11" fillId="2" borderId="27" xfId="1" applyFont="1" applyFill="1" applyBorder="1" applyAlignment="1" applyProtection="1">
      <alignment horizontal="center" vertical="top"/>
      <protection hidden="1"/>
    </xf>
    <xf numFmtId="179" fontId="29" fillId="0" borderId="26" xfId="1" applyNumberFormat="1" applyFont="1" applyBorder="1" applyAlignment="1" applyProtection="1">
      <alignment horizontal="right" vertical="center"/>
      <protection locked="0"/>
    </xf>
    <xf numFmtId="0" fontId="11" fillId="2" borderId="26" xfId="1" applyFont="1" applyFill="1" applyBorder="1" applyAlignment="1" applyProtection="1">
      <alignment horizontal="center" vertical="top"/>
      <protection hidden="1"/>
    </xf>
    <xf numFmtId="0" fontId="11" fillId="2" borderId="1" xfId="1" applyFont="1" applyFill="1" applyBorder="1" applyAlignment="1" applyProtection="1">
      <alignment horizontal="center" vertical="top"/>
      <protection hidden="1"/>
    </xf>
    <xf numFmtId="0" fontId="8" fillId="2" borderId="0" xfId="1" applyFont="1" applyFill="1" applyAlignment="1" applyProtection="1">
      <alignment horizontal="center" vertical="center"/>
      <protection hidden="1"/>
    </xf>
    <xf numFmtId="0" fontId="8" fillId="2" borderId="4" xfId="1" applyFont="1" applyFill="1" applyBorder="1" applyAlignment="1" applyProtection="1">
      <alignment horizontal="center" vertical="center"/>
      <protection hidden="1"/>
    </xf>
    <xf numFmtId="0" fontId="8" fillId="2" borderId="1" xfId="1" applyFont="1" applyFill="1" applyBorder="1" applyAlignment="1" applyProtection="1">
      <alignment horizontal="center" vertical="center"/>
      <protection hidden="1"/>
    </xf>
    <xf numFmtId="0" fontId="8" fillId="2" borderId="11" xfId="1" applyFont="1" applyFill="1" applyBorder="1" applyAlignment="1" applyProtection="1">
      <alignment horizontal="center" vertical="center"/>
      <protection hidden="1"/>
    </xf>
    <xf numFmtId="0" fontId="8" fillId="2" borderId="8" xfId="1" applyFont="1" applyFill="1" applyBorder="1" applyAlignment="1" applyProtection="1">
      <alignment horizontal="distributed" vertical="center" indent="1"/>
      <protection hidden="1"/>
    </xf>
    <xf numFmtId="0" fontId="8" fillId="2" borderId="13" xfId="1" applyFont="1" applyFill="1" applyBorder="1" applyAlignment="1" applyProtection="1">
      <alignment horizontal="distributed" vertical="center" indent="1"/>
      <protection hidden="1"/>
    </xf>
    <xf numFmtId="0" fontId="8" fillId="2" borderId="0" xfId="1" applyFont="1" applyFill="1" applyAlignment="1" applyProtection="1">
      <alignment horizontal="distributed" vertical="center" indent="1"/>
      <protection hidden="1"/>
    </xf>
    <xf numFmtId="0" fontId="8" fillId="2" borderId="4" xfId="1" applyFont="1" applyFill="1" applyBorder="1" applyAlignment="1" applyProtection="1">
      <alignment horizontal="distributed" vertical="center" indent="1"/>
      <protection hidden="1"/>
    </xf>
    <xf numFmtId="0" fontId="8" fillId="2" borderId="1" xfId="1" applyFont="1" applyFill="1" applyBorder="1" applyAlignment="1" applyProtection="1">
      <alignment horizontal="distributed" vertical="center" indent="1"/>
      <protection hidden="1"/>
    </xf>
    <xf numFmtId="0" fontId="8" fillId="2" borderId="11" xfId="1" applyFont="1" applyFill="1" applyBorder="1" applyAlignment="1" applyProtection="1">
      <alignment horizontal="distributed" vertical="center" indent="1"/>
      <protection hidden="1"/>
    </xf>
    <xf numFmtId="0" fontId="27" fillId="2" borderId="0" xfId="1" applyFont="1" applyFill="1" applyAlignment="1" applyProtection="1">
      <alignment horizontal="center" vertical="distributed" textRotation="255"/>
      <protection hidden="1"/>
    </xf>
    <xf numFmtId="0" fontId="27" fillId="2" borderId="4" xfId="1" applyFont="1" applyFill="1" applyBorder="1" applyAlignment="1" applyProtection="1">
      <alignment horizontal="center" vertical="distributed" textRotation="255"/>
      <protection hidden="1"/>
    </xf>
    <xf numFmtId="0" fontId="8" fillId="2" borderId="14" xfId="1" applyFont="1" applyFill="1" applyBorder="1" applyAlignment="1" applyProtection="1">
      <alignment horizontal="distributed" vertical="center" indent="1"/>
      <protection hidden="1"/>
    </xf>
    <xf numFmtId="0" fontId="8" fillId="2" borderId="5" xfId="1" applyFont="1" applyFill="1" applyBorder="1" applyAlignment="1" applyProtection="1">
      <alignment horizontal="distributed" vertical="center" indent="1"/>
      <protection hidden="1"/>
    </xf>
    <xf numFmtId="0" fontId="8" fillId="2" borderId="14" xfId="1" applyFont="1" applyFill="1" applyBorder="1" applyAlignment="1" applyProtection="1">
      <alignment horizontal="center" vertical="center" wrapText="1"/>
      <protection hidden="1"/>
    </xf>
    <xf numFmtId="0" fontId="8" fillId="2" borderId="8" xfId="1" applyFont="1" applyFill="1" applyBorder="1" applyAlignment="1" applyProtection="1">
      <alignment horizontal="center" vertical="center" wrapText="1"/>
      <protection hidden="1"/>
    </xf>
    <xf numFmtId="0" fontId="8" fillId="2" borderId="5" xfId="1" applyFont="1" applyFill="1" applyBorder="1" applyAlignment="1" applyProtection="1">
      <alignment horizontal="center" vertical="center" wrapText="1"/>
      <protection hidden="1"/>
    </xf>
    <xf numFmtId="0" fontId="8" fillId="2" borderId="0" xfId="1" applyFont="1" applyFill="1" applyAlignment="1" applyProtection="1">
      <alignment horizontal="center" vertical="center" wrapText="1"/>
      <protection hidden="1"/>
    </xf>
    <xf numFmtId="0" fontId="11" fillId="2" borderId="14" xfId="1" applyFont="1" applyFill="1" applyBorder="1" applyAlignment="1" applyProtection="1">
      <alignment horizontal="left" vertical="center"/>
      <protection hidden="1"/>
    </xf>
    <xf numFmtId="0" fontId="11" fillId="2" borderId="8" xfId="1" applyFont="1" applyFill="1" applyBorder="1" applyAlignment="1" applyProtection="1">
      <alignment horizontal="left" vertical="center"/>
      <protection hidden="1"/>
    </xf>
    <xf numFmtId="0" fontId="11" fillId="2" borderId="13" xfId="1" applyFont="1" applyFill="1" applyBorder="1" applyAlignment="1" applyProtection="1">
      <alignment horizontal="left" vertical="center"/>
      <protection hidden="1"/>
    </xf>
    <xf numFmtId="0" fontId="11" fillId="2" borderId="47" xfId="1" applyFont="1" applyFill="1" applyBorder="1" applyAlignment="1" applyProtection="1">
      <alignment horizontal="left" vertical="center"/>
      <protection hidden="1"/>
    </xf>
    <xf numFmtId="179" fontId="29" fillId="0" borderId="8" xfId="1" applyNumberFormat="1" applyFont="1" applyBorder="1" applyAlignment="1" applyProtection="1">
      <alignment horizontal="right" vertical="center"/>
      <protection hidden="1"/>
    </xf>
    <xf numFmtId="179" fontId="29" fillId="0" borderId="1" xfId="1" applyNumberFormat="1" applyFont="1" applyBorder="1" applyAlignment="1" applyProtection="1">
      <alignment horizontal="right" vertical="center"/>
      <protection hidden="1"/>
    </xf>
    <xf numFmtId="0" fontId="9" fillId="0" borderId="14" xfId="1" applyFont="1" applyBorder="1" applyAlignment="1" applyProtection="1">
      <alignment horizontal="center" vertical="top"/>
      <protection hidden="1"/>
    </xf>
    <xf numFmtId="0" fontId="9" fillId="0" borderId="8" xfId="1" applyFont="1" applyBorder="1" applyAlignment="1" applyProtection="1">
      <alignment horizontal="center" vertical="top"/>
      <protection hidden="1"/>
    </xf>
    <xf numFmtId="0" fontId="9" fillId="0" borderId="7" xfId="1" applyFont="1" applyBorder="1" applyAlignment="1" applyProtection="1">
      <alignment horizontal="center" vertical="top"/>
      <protection hidden="1"/>
    </xf>
    <xf numFmtId="0" fontId="9" fillId="0" borderId="1" xfId="1" applyFont="1" applyBorder="1" applyAlignment="1" applyProtection="1">
      <alignment horizontal="center" vertical="top"/>
      <protection hidden="1"/>
    </xf>
    <xf numFmtId="0" fontId="4" fillId="2" borderId="8" xfId="1" applyFont="1" applyFill="1" applyBorder="1" applyAlignment="1" applyProtection="1">
      <alignment horizontal="center" vertical="center"/>
      <protection hidden="1"/>
    </xf>
    <xf numFmtId="179" fontId="29" fillId="2" borderId="22" xfId="1" applyNumberFormat="1" applyFont="1" applyFill="1" applyBorder="1" applyAlignment="1" applyProtection="1">
      <alignment horizontal="right" vertical="center"/>
      <protection hidden="1"/>
    </xf>
    <xf numFmtId="0" fontId="8" fillId="2" borderId="24" xfId="1" applyFont="1" applyFill="1" applyBorder="1" applyAlignment="1" applyProtection="1">
      <alignment horizontal="center" vertical="center" wrapText="1"/>
      <protection hidden="1"/>
    </xf>
    <xf numFmtId="0" fontId="8" fillId="2" borderId="26" xfId="1" applyFont="1" applyFill="1" applyBorder="1" applyAlignment="1" applyProtection="1">
      <alignment horizontal="center" vertical="center" wrapText="1"/>
      <protection hidden="1"/>
    </xf>
    <xf numFmtId="0" fontId="8" fillId="2" borderId="30" xfId="1" applyFont="1" applyFill="1" applyBorder="1" applyAlignment="1" applyProtection="1">
      <alignment horizontal="center" vertical="center" wrapText="1"/>
      <protection hidden="1"/>
    </xf>
    <xf numFmtId="0" fontId="8" fillId="2" borderId="14" xfId="1" applyFont="1" applyFill="1" applyBorder="1" applyAlignment="1" applyProtection="1">
      <alignment horizontal="center" vertical="center"/>
      <protection hidden="1"/>
    </xf>
    <xf numFmtId="0" fontId="8" fillId="2" borderId="8" xfId="1" applyFont="1" applyFill="1" applyBorder="1" applyAlignment="1" applyProtection="1">
      <alignment horizontal="center" vertical="center"/>
      <protection hidden="1"/>
    </xf>
    <xf numFmtId="0" fontId="8" fillId="2" borderId="47" xfId="1" applyFont="1" applyFill="1" applyBorder="1" applyAlignment="1" applyProtection="1">
      <alignment horizontal="center" vertical="center"/>
      <protection hidden="1"/>
    </xf>
    <xf numFmtId="0" fontId="11" fillId="2" borderId="0" xfId="1" applyFont="1" applyFill="1" applyAlignment="1" applyProtection="1">
      <alignment horizontal="center"/>
      <protection hidden="1"/>
    </xf>
    <xf numFmtId="0" fontId="11" fillId="2" borderId="22" xfId="1" applyFont="1" applyFill="1" applyBorder="1" applyAlignment="1" applyProtection="1">
      <alignment horizontal="center"/>
      <protection hidden="1"/>
    </xf>
    <xf numFmtId="0" fontId="11" fillId="2" borderId="14" xfId="1" applyFont="1" applyFill="1" applyBorder="1" applyAlignment="1" applyProtection="1">
      <alignment horizontal="center" vertical="center"/>
      <protection hidden="1"/>
    </xf>
    <xf numFmtId="0" fontId="11" fillId="2" borderId="8" xfId="1" applyFont="1" applyFill="1" applyBorder="1" applyAlignment="1" applyProtection="1">
      <alignment horizontal="center" vertical="center"/>
      <protection hidden="1"/>
    </xf>
    <xf numFmtId="0" fontId="11" fillId="2" borderId="13" xfId="1" applyFont="1" applyFill="1" applyBorder="1" applyAlignment="1" applyProtection="1">
      <alignment horizontal="center" vertical="center"/>
      <protection hidden="1"/>
    </xf>
    <xf numFmtId="0" fontId="9" fillId="0" borderId="14" xfId="1" applyFont="1" applyBorder="1" applyAlignment="1" applyProtection="1">
      <alignment horizontal="center" vertical="center"/>
      <protection locked="0"/>
    </xf>
    <xf numFmtId="0" fontId="9" fillId="0" borderId="8" xfId="1" applyFont="1" applyBorder="1" applyAlignment="1" applyProtection="1">
      <alignment horizontal="center" vertical="center"/>
      <protection locked="0"/>
    </xf>
    <xf numFmtId="0" fontId="9" fillId="0" borderId="13" xfId="1" applyFont="1" applyBorder="1" applyAlignment="1" applyProtection="1">
      <alignment horizontal="center" vertical="center"/>
      <protection locked="0"/>
    </xf>
    <xf numFmtId="0" fontId="9" fillId="0" borderId="21" xfId="1" applyFont="1" applyBorder="1" applyAlignment="1" applyProtection="1">
      <alignment horizontal="center" vertical="center"/>
      <protection locked="0"/>
    </xf>
    <xf numFmtId="0" fontId="9" fillId="0" borderId="22" xfId="1" applyFont="1" applyBorder="1" applyAlignment="1" applyProtection="1">
      <alignment horizontal="center" vertical="center"/>
      <protection locked="0"/>
    </xf>
    <xf numFmtId="0" fontId="9" fillId="0" borderId="23" xfId="1" applyFont="1" applyBorder="1" applyAlignment="1" applyProtection="1">
      <alignment horizontal="center" vertical="center"/>
      <protection locked="0"/>
    </xf>
    <xf numFmtId="0" fontId="14" fillId="2" borderId="24" xfId="1" applyFont="1" applyFill="1" applyBorder="1" applyAlignment="1" applyProtection="1">
      <alignment horizontal="distributed" vertical="center" wrapText="1"/>
      <protection hidden="1"/>
    </xf>
    <xf numFmtId="0" fontId="14" fillId="2" borderId="25" xfId="1" applyFont="1" applyFill="1" applyBorder="1" applyAlignment="1" applyProtection="1">
      <alignment horizontal="distributed" vertical="center" wrapText="1"/>
      <protection hidden="1"/>
    </xf>
    <xf numFmtId="0" fontId="14" fillId="2" borderId="30" xfId="1" applyFont="1" applyFill="1" applyBorder="1" applyAlignment="1" applyProtection="1">
      <alignment horizontal="distributed" vertical="center" wrapText="1"/>
      <protection hidden="1"/>
    </xf>
    <xf numFmtId="0" fontId="14" fillId="2" borderId="4" xfId="1" applyFont="1" applyFill="1" applyBorder="1" applyAlignment="1" applyProtection="1">
      <alignment horizontal="distributed" vertical="center" wrapText="1"/>
      <protection hidden="1"/>
    </xf>
    <xf numFmtId="0" fontId="14" fillId="2" borderId="32" xfId="1" applyFont="1" applyFill="1" applyBorder="1" applyAlignment="1" applyProtection="1">
      <alignment horizontal="distributed" vertical="center" wrapText="1"/>
      <protection hidden="1"/>
    </xf>
    <xf numFmtId="0" fontId="14" fillId="2" borderId="23" xfId="1" applyFont="1" applyFill="1" applyBorder="1" applyAlignment="1" applyProtection="1">
      <alignment horizontal="distributed" vertical="center" wrapText="1"/>
      <protection hidden="1"/>
    </xf>
    <xf numFmtId="0" fontId="9" fillId="0" borderId="5" xfId="1" applyFont="1" applyBorder="1" applyAlignment="1" applyProtection="1">
      <alignment horizontal="center" vertical="center"/>
      <protection locked="0"/>
    </xf>
    <xf numFmtId="0" fontId="9" fillId="0" borderId="0" xfId="1" applyFont="1" applyAlignment="1" applyProtection="1">
      <alignment horizontal="center" vertical="center"/>
      <protection locked="0"/>
    </xf>
    <xf numFmtId="0" fontId="9" fillId="0" borderId="4" xfId="1" applyFont="1" applyBorder="1" applyAlignment="1" applyProtection="1">
      <alignment horizontal="center" vertical="center"/>
      <protection locked="0"/>
    </xf>
    <xf numFmtId="0" fontId="11" fillId="2" borderId="28" xfId="1" applyFont="1" applyFill="1" applyBorder="1" applyAlignment="1" applyProtection="1">
      <alignment horizontal="center"/>
      <protection hidden="1"/>
    </xf>
    <xf numFmtId="0" fontId="11" fillId="2" borderId="31" xfId="1" applyFont="1" applyFill="1" applyBorder="1" applyAlignment="1" applyProtection="1">
      <alignment horizontal="center"/>
      <protection hidden="1"/>
    </xf>
    <xf numFmtId="0" fontId="11" fillId="2" borderId="33" xfId="1" applyFont="1" applyFill="1" applyBorder="1" applyAlignment="1" applyProtection="1">
      <alignment horizontal="center"/>
      <protection hidden="1"/>
    </xf>
    <xf numFmtId="0" fontId="11" fillId="2" borderId="59" xfId="1" applyFont="1" applyFill="1" applyBorder="1" applyAlignment="1" applyProtection="1">
      <alignment horizontal="left" vertical="center"/>
      <protection hidden="1"/>
    </xf>
    <xf numFmtId="0" fontId="11" fillId="2" borderId="60" xfId="1" applyFont="1" applyFill="1" applyBorder="1" applyAlignment="1" applyProtection="1">
      <alignment horizontal="left" vertical="center"/>
      <protection hidden="1"/>
    </xf>
    <xf numFmtId="0" fontId="11" fillId="2" borderId="61" xfId="1" applyFont="1" applyFill="1" applyBorder="1" applyAlignment="1" applyProtection="1">
      <alignment horizontal="left" vertical="center"/>
      <protection hidden="1"/>
    </xf>
    <xf numFmtId="0" fontId="11" fillId="2" borderId="62" xfId="1" applyFont="1" applyFill="1" applyBorder="1" applyAlignment="1" applyProtection="1">
      <alignment horizontal="left" vertical="center"/>
      <protection hidden="1"/>
    </xf>
    <xf numFmtId="0" fontId="11" fillId="2" borderId="55" xfId="1" applyFont="1" applyFill="1" applyBorder="1" applyAlignment="1" applyProtection="1">
      <alignment horizontal="left" vertical="center"/>
      <protection hidden="1"/>
    </xf>
    <xf numFmtId="0" fontId="11" fillId="2" borderId="56" xfId="1" applyFont="1" applyFill="1" applyBorder="1" applyAlignment="1" applyProtection="1">
      <alignment horizontal="left" vertical="center"/>
      <protection hidden="1"/>
    </xf>
    <xf numFmtId="0" fontId="11" fillId="2" borderId="57" xfId="1" applyFont="1" applyFill="1" applyBorder="1" applyAlignment="1" applyProtection="1">
      <alignment horizontal="left" vertical="center"/>
      <protection hidden="1"/>
    </xf>
    <xf numFmtId="0" fontId="11" fillId="2" borderId="58" xfId="1" applyFont="1" applyFill="1" applyBorder="1" applyAlignment="1" applyProtection="1">
      <alignment horizontal="left" vertical="center"/>
      <protection hidden="1"/>
    </xf>
    <xf numFmtId="0" fontId="8" fillId="2" borderId="15" xfId="1" applyFont="1" applyFill="1" applyBorder="1" applyAlignment="1" applyProtection="1">
      <alignment horizontal="center" vertical="center" textRotation="255" shrinkToFit="1"/>
      <protection hidden="1"/>
    </xf>
    <xf numFmtId="0" fontId="8" fillId="2" borderId="5" xfId="1" applyFont="1" applyFill="1" applyBorder="1" applyAlignment="1" applyProtection="1">
      <alignment horizontal="center" vertical="center" textRotation="255" shrinkToFit="1"/>
      <protection hidden="1"/>
    </xf>
    <xf numFmtId="0" fontId="9" fillId="0" borderId="27" xfId="1" applyFont="1" applyBorder="1" applyAlignment="1" applyProtection="1">
      <alignment horizontal="center" vertical="center"/>
      <protection locked="0"/>
    </xf>
    <xf numFmtId="0" fontId="9" fillId="0" borderId="26" xfId="1" applyFont="1" applyBorder="1" applyAlignment="1" applyProtection="1">
      <alignment horizontal="center" vertical="center"/>
      <protection locked="0"/>
    </xf>
    <xf numFmtId="0" fontId="9" fillId="0" borderId="25" xfId="1" applyFont="1" applyBorder="1" applyAlignment="1" applyProtection="1">
      <alignment horizontal="center" vertical="center"/>
      <protection locked="0"/>
    </xf>
    <xf numFmtId="0" fontId="9" fillId="0" borderId="7" xfId="1" applyFont="1" applyBorder="1" applyAlignment="1" applyProtection="1">
      <alignment horizontal="center" vertical="center"/>
      <protection locked="0"/>
    </xf>
    <xf numFmtId="0" fontId="9" fillId="0" borderId="1" xfId="1" applyFont="1" applyBorder="1" applyAlignment="1" applyProtection="1">
      <alignment horizontal="center" vertical="center"/>
      <protection locked="0"/>
    </xf>
    <xf numFmtId="0" fontId="9" fillId="0" borderId="11" xfId="1" applyFont="1" applyBorder="1" applyAlignment="1" applyProtection="1">
      <alignment horizontal="center" vertical="center"/>
      <protection locked="0"/>
    </xf>
    <xf numFmtId="179" fontId="29" fillId="2" borderId="1" xfId="1" applyNumberFormat="1" applyFont="1" applyFill="1" applyBorder="1" applyAlignment="1" applyProtection="1">
      <alignment horizontal="right" vertical="center"/>
      <protection hidden="1"/>
    </xf>
    <xf numFmtId="0" fontId="8" fillId="2" borderId="27" xfId="1" applyFont="1" applyFill="1" applyBorder="1" applyAlignment="1" applyProtection="1">
      <alignment horizontal="center" vertical="center"/>
      <protection hidden="1"/>
    </xf>
    <xf numFmtId="0" fontId="8" fillId="2" borderId="26" xfId="1" applyFont="1" applyFill="1" applyBorder="1" applyAlignment="1" applyProtection="1">
      <alignment horizontal="center" vertical="center"/>
      <protection hidden="1"/>
    </xf>
    <xf numFmtId="0" fontId="8" fillId="2" borderId="28" xfId="1" applyFont="1" applyFill="1" applyBorder="1" applyAlignment="1" applyProtection="1">
      <alignment horizontal="center" vertical="center"/>
      <protection hidden="1"/>
    </xf>
    <xf numFmtId="0" fontId="8" fillId="2" borderId="13" xfId="1" applyFont="1" applyFill="1" applyBorder="1" applyAlignment="1" applyProtection="1">
      <alignment horizontal="center" vertical="center" wrapText="1"/>
      <protection hidden="1"/>
    </xf>
    <xf numFmtId="0" fontId="14" fillId="2" borderId="43" xfId="1" applyFont="1" applyFill="1" applyBorder="1" applyAlignment="1" applyProtection="1">
      <alignment horizontal="center" vertical="center" wrapText="1"/>
      <protection hidden="1"/>
    </xf>
    <xf numFmtId="0" fontId="14" fillId="2" borderId="8" xfId="1" applyFont="1" applyFill="1" applyBorder="1" applyAlignment="1" applyProtection="1">
      <alignment horizontal="center" vertical="center" wrapText="1"/>
      <protection hidden="1"/>
    </xf>
    <xf numFmtId="0" fontId="14" fillId="2" borderId="30" xfId="1" applyFont="1" applyFill="1" applyBorder="1" applyAlignment="1" applyProtection="1">
      <alignment horizontal="center" vertical="center" wrapText="1"/>
      <protection hidden="1"/>
    </xf>
    <xf numFmtId="0" fontId="14" fillId="2" borderId="0" xfId="1" applyFont="1" applyFill="1" applyAlignment="1" applyProtection="1">
      <alignment horizontal="center" vertical="center" wrapText="1"/>
      <protection hidden="1"/>
    </xf>
    <xf numFmtId="0" fontId="14" fillId="2" borderId="46" xfId="1" applyFont="1" applyFill="1" applyBorder="1" applyAlignment="1" applyProtection="1">
      <alignment horizontal="center" vertical="center" wrapText="1"/>
      <protection hidden="1"/>
    </xf>
    <xf numFmtId="0" fontId="14" fillId="2" borderId="1" xfId="1" applyFont="1" applyFill="1" applyBorder="1" applyAlignment="1" applyProtection="1">
      <alignment horizontal="center" vertical="center" wrapText="1"/>
      <protection hidden="1"/>
    </xf>
    <xf numFmtId="0" fontId="8" fillId="2" borderId="5" xfId="1" applyFont="1" applyFill="1" applyBorder="1" applyAlignment="1" applyProtection="1">
      <alignment horizontal="center" vertical="center"/>
      <protection hidden="1"/>
    </xf>
    <xf numFmtId="0" fontId="8" fillId="2" borderId="7" xfId="1" applyFont="1" applyFill="1" applyBorder="1" applyAlignment="1" applyProtection="1">
      <alignment horizontal="center" vertical="center"/>
      <protection hidden="1"/>
    </xf>
    <xf numFmtId="0" fontId="11" fillId="2" borderId="14" xfId="1" applyFont="1" applyFill="1" applyBorder="1" applyAlignment="1" applyProtection="1">
      <alignment horizontal="center" vertical="center" wrapText="1"/>
      <protection hidden="1"/>
    </xf>
    <xf numFmtId="0" fontId="11" fillId="2" borderId="8" xfId="1" applyFont="1" applyFill="1" applyBorder="1" applyAlignment="1" applyProtection="1">
      <alignment horizontal="center" vertical="center" wrapText="1"/>
      <protection hidden="1"/>
    </xf>
    <xf numFmtId="0" fontId="11" fillId="2" borderId="13" xfId="1" applyFont="1" applyFill="1" applyBorder="1" applyAlignment="1" applyProtection="1">
      <alignment horizontal="center" vertical="center" wrapText="1"/>
      <protection hidden="1"/>
    </xf>
    <xf numFmtId="0" fontId="11" fillId="2" borderId="5" xfId="1" applyFont="1" applyFill="1" applyBorder="1" applyAlignment="1" applyProtection="1">
      <alignment horizontal="center" vertical="center" wrapText="1"/>
      <protection hidden="1"/>
    </xf>
    <xf numFmtId="0" fontId="11" fillId="2" borderId="0" xfId="1" applyFont="1" applyFill="1" applyAlignment="1" applyProtection="1">
      <alignment horizontal="center" vertical="center" wrapText="1"/>
      <protection hidden="1"/>
    </xf>
    <xf numFmtId="0" fontId="11" fillId="2" borderId="4" xfId="1" applyFont="1" applyFill="1" applyBorder="1" applyAlignment="1" applyProtection="1">
      <alignment horizontal="center" vertical="center" wrapText="1"/>
      <protection hidden="1"/>
    </xf>
    <xf numFmtId="0" fontId="26" fillId="0" borderId="5" xfId="1" applyFont="1" applyBorder="1" applyAlignment="1" applyProtection="1">
      <alignment horizontal="center" vertical="center"/>
      <protection locked="0"/>
    </xf>
    <xf numFmtId="0" fontId="26" fillId="0" borderId="0" xfId="1" applyFont="1" applyAlignment="1" applyProtection="1">
      <alignment horizontal="center" vertical="center"/>
      <protection locked="0"/>
    </xf>
    <xf numFmtId="0" fontId="26" fillId="0" borderId="4" xfId="1" applyFont="1" applyBorder="1" applyAlignment="1" applyProtection="1">
      <alignment horizontal="center" vertical="center"/>
      <protection locked="0"/>
    </xf>
    <xf numFmtId="0" fontId="26" fillId="0" borderId="7" xfId="1" applyFont="1" applyBorder="1" applyAlignment="1" applyProtection="1">
      <alignment horizontal="center" vertical="center"/>
      <protection locked="0"/>
    </xf>
    <xf numFmtId="0" fontId="26" fillId="0" borderId="11" xfId="1" applyFont="1" applyBorder="1" applyAlignment="1" applyProtection="1">
      <alignment horizontal="center" vertical="center"/>
      <protection locked="0"/>
    </xf>
    <xf numFmtId="0" fontId="8" fillId="2" borderId="55" xfId="1" applyFont="1" applyFill="1" applyBorder="1" applyAlignment="1" applyProtection="1">
      <alignment horizontal="center" vertical="center" wrapText="1"/>
      <protection hidden="1"/>
    </xf>
    <xf numFmtId="0" fontId="8" fillId="2" borderId="56" xfId="1" applyFont="1" applyFill="1" applyBorder="1" applyAlignment="1" applyProtection="1">
      <alignment horizontal="center" vertical="center" wrapText="1"/>
      <protection hidden="1"/>
    </xf>
    <xf numFmtId="0" fontId="8" fillId="2" borderId="57" xfId="1" applyFont="1" applyFill="1" applyBorder="1" applyAlignment="1" applyProtection="1">
      <alignment horizontal="center" vertical="center" wrapText="1"/>
      <protection hidden="1"/>
    </xf>
    <xf numFmtId="0" fontId="8" fillId="2" borderId="58" xfId="1" applyFont="1" applyFill="1" applyBorder="1" applyAlignment="1" applyProtection="1">
      <alignment horizontal="center" vertical="center" wrapText="1"/>
      <protection hidden="1"/>
    </xf>
    <xf numFmtId="0" fontId="8" fillId="2" borderId="13" xfId="1" applyFont="1" applyFill="1" applyBorder="1" applyAlignment="1" applyProtection="1">
      <alignment horizontal="center" vertical="center"/>
      <protection hidden="1"/>
    </xf>
    <xf numFmtId="0" fontId="14" fillId="2" borderId="13" xfId="1" applyFont="1" applyFill="1" applyBorder="1" applyAlignment="1" applyProtection="1">
      <alignment horizontal="center" vertical="center" wrapText="1"/>
      <protection hidden="1"/>
    </xf>
    <xf numFmtId="0" fontId="14" fillId="2" borderId="4" xfId="1" applyFont="1" applyFill="1" applyBorder="1" applyAlignment="1" applyProtection="1">
      <alignment horizontal="center" vertical="center" wrapText="1"/>
      <protection hidden="1"/>
    </xf>
    <xf numFmtId="177" fontId="9" fillId="0" borderId="14" xfId="1" applyNumberFormat="1" applyFont="1" applyBorder="1" applyAlignment="1" applyProtection="1">
      <alignment horizontal="center" vertical="center"/>
      <protection locked="0"/>
    </xf>
    <xf numFmtId="177" fontId="9" fillId="0" borderId="8" xfId="1" applyNumberFormat="1" applyFont="1" applyBorder="1" applyAlignment="1" applyProtection="1">
      <alignment horizontal="center" vertical="center"/>
      <protection locked="0"/>
    </xf>
    <xf numFmtId="177" fontId="9" fillId="0" borderId="13" xfId="1" applyNumberFormat="1" applyFont="1" applyBorder="1" applyAlignment="1" applyProtection="1">
      <alignment horizontal="center" vertical="center"/>
      <protection locked="0"/>
    </xf>
    <xf numFmtId="177" fontId="9" fillId="0" borderId="5" xfId="1" applyNumberFormat="1" applyFont="1" applyBorder="1" applyAlignment="1" applyProtection="1">
      <alignment horizontal="center" vertical="center"/>
      <protection locked="0"/>
    </xf>
    <xf numFmtId="177" fontId="9" fillId="0" borderId="0" xfId="1" applyNumberFormat="1" applyFont="1" applyAlignment="1" applyProtection="1">
      <alignment horizontal="center" vertical="center"/>
      <protection locked="0"/>
    </xf>
    <xf numFmtId="177" fontId="9" fillId="0" borderId="4" xfId="1" applyNumberFormat="1" applyFont="1" applyBorder="1" applyAlignment="1" applyProtection="1">
      <alignment horizontal="center" vertical="center"/>
      <protection locked="0"/>
    </xf>
    <xf numFmtId="0" fontId="11" fillId="2" borderId="31" xfId="1" applyFont="1" applyFill="1" applyBorder="1" applyAlignment="1" applyProtection="1">
      <protection hidden="1"/>
    </xf>
    <xf numFmtId="0" fontId="11" fillId="2" borderId="33" xfId="1" applyFont="1" applyFill="1" applyBorder="1" applyAlignment="1" applyProtection="1">
      <protection hidden="1"/>
    </xf>
    <xf numFmtId="0" fontId="11" fillId="2" borderId="24" xfId="1" applyFont="1" applyFill="1" applyBorder="1" applyAlignment="1" applyProtection="1">
      <alignment horizontal="distributed" vertical="center" wrapText="1"/>
      <protection hidden="1"/>
    </xf>
    <xf numFmtId="0" fontId="11" fillId="2" borderId="26" xfId="1" applyFont="1" applyFill="1" applyBorder="1" applyAlignment="1" applyProtection="1">
      <alignment horizontal="distributed" vertical="center" wrapText="1"/>
      <protection hidden="1"/>
    </xf>
    <xf numFmtId="0" fontId="11" fillId="2" borderId="25" xfId="1" applyFont="1" applyFill="1" applyBorder="1" applyAlignment="1" applyProtection="1">
      <alignment horizontal="distributed" vertical="center" wrapText="1"/>
      <protection hidden="1"/>
    </xf>
    <xf numFmtId="0" fontId="11" fillId="2" borderId="30" xfId="1" applyFont="1" applyFill="1" applyBorder="1" applyAlignment="1" applyProtection="1">
      <alignment horizontal="distributed" vertical="center" wrapText="1"/>
      <protection hidden="1"/>
    </xf>
    <xf numFmtId="0" fontId="11" fillId="2" borderId="0" xfId="1" applyFont="1" applyFill="1" applyAlignment="1" applyProtection="1">
      <alignment horizontal="distributed" vertical="center" wrapText="1"/>
      <protection hidden="1"/>
    </xf>
    <xf numFmtId="0" fontId="11" fillId="2" borderId="4" xfId="1" applyFont="1" applyFill="1" applyBorder="1" applyAlignment="1" applyProtection="1">
      <alignment horizontal="distributed" vertical="center" wrapText="1"/>
      <protection hidden="1"/>
    </xf>
    <xf numFmtId="0" fontId="8" fillId="2" borderId="21" xfId="1" applyFont="1" applyFill="1" applyBorder="1" applyAlignment="1" applyProtection="1">
      <alignment horizontal="center" vertical="center"/>
      <protection hidden="1"/>
    </xf>
    <xf numFmtId="0" fontId="11" fillId="2" borderId="5" xfId="1" applyFont="1" applyFill="1" applyBorder="1" applyAlignment="1" applyProtection="1">
      <alignment horizontal="center" vertical="center"/>
      <protection hidden="1"/>
    </xf>
    <xf numFmtId="0" fontId="11" fillId="2" borderId="0" xfId="1" applyFont="1" applyFill="1" applyAlignment="1" applyProtection="1">
      <alignment horizontal="center" vertical="center"/>
      <protection hidden="1"/>
    </xf>
    <xf numFmtId="0" fontId="11" fillId="2" borderId="4" xfId="1" applyFont="1" applyFill="1" applyBorder="1" applyAlignment="1" applyProtection="1">
      <alignment horizontal="center" vertical="center"/>
      <protection hidden="1"/>
    </xf>
    <xf numFmtId="0" fontId="21" fillId="2" borderId="0" xfId="1" applyFont="1" applyFill="1" applyAlignment="1" applyProtection="1">
      <alignment horizontal="center" vertical="distributed" textRotation="255"/>
      <protection hidden="1"/>
    </xf>
    <xf numFmtId="0" fontId="14" fillId="2" borderId="26" xfId="1" applyFont="1" applyFill="1" applyBorder="1" applyAlignment="1" applyProtection="1">
      <alignment horizontal="distributed" vertical="center" wrapText="1"/>
      <protection hidden="1"/>
    </xf>
    <xf numFmtId="0" fontId="14" fillId="2" borderId="0" xfId="1" applyFont="1" applyFill="1" applyAlignment="1" applyProtection="1">
      <alignment horizontal="distributed" vertical="center" wrapText="1"/>
      <protection hidden="1"/>
    </xf>
    <xf numFmtId="0" fontId="14" fillId="2" borderId="22" xfId="1" applyFont="1" applyFill="1" applyBorder="1" applyAlignment="1" applyProtection="1">
      <alignment horizontal="distributed" vertical="center" wrapText="1"/>
      <protection hidden="1"/>
    </xf>
    <xf numFmtId="179" fontId="29" fillId="0" borderId="14" xfId="1" applyNumberFormat="1" applyFont="1" applyBorder="1" applyAlignment="1" applyProtection="1">
      <alignment horizontal="right" vertical="center"/>
      <protection locked="0"/>
    </xf>
    <xf numFmtId="179" fontId="29" fillId="0" borderId="5" xfId="1" applyNumberFormat="1" applyFont="1" applyBorder="1" applyAlignment="1" applyProtection="1">
      <alignment horizontal="right" vertical="center"/>
      <protection locked="0"/>
    </xf>
    <xf numFmtId="0" fontId="10" fillId="2" borderId="14" xfId="1" applyFont="1" applyFill="1" applyBorder="1" applyAlignment="1" applyProtection="1">
      <alignment horizontal="center" vertical="center" wrapText="1"/>
      <protection hidden="1"/>
    </xf>
    <xf numFmtId="0" fontId="10" fillId="2" borderId="8" xfId="1" applyFont="1" applyFill="1" applyBorder="1" applyAlignment="1" applyProtection="1">
      <alignment horizontal="center" vertical="center" wrapText="1"/>
      <protection hidden="1"/>
    </xf>
    <xf numFmtId="0" fontId="10" fillId="2" borderId="5" xfId="1" applyFont="1" applyFill="1" applyBorder="1" applyAlignment="1" applyProtection="1">
      <alignment horizontal="center" vertical="center" wrapText="1"/>
      <protection hidden="1"/>
    </xf>
    <xf numFmtId="0" fontId="10" fillId="2" borderId="0" xfId="1" applyFont="1" applyFill="1" applyAlignment="1" applyProtection="1">
      <alignment horizontal="center" vertical="center" wrapText="1"/>
      <protection hidden="1"/>
    </xf>
    <xf numFmtId="0" fontId="11" fillId="2" borderId="8" xfId="1" applyFont="1" applyFill="1" applyBorder="1" applyAlignment="1" applyProtection="1">
      <alignment horizontal="center" wrapText="1"/>
      <protection hidden="1"/>
    </xf>
    <xf numFmtId="0" fontId="11" fillId="2" borderId="0" xfId="1" applyFont="1" applyFill="1" applyAlignment="1" applyProtection="1">
      <alignment horizontal="center" wrapText="1"/>
      <protection hidden="1"/>
    </xf>
    <xf numFmtId="0" fontId="25" fillId="2" borderId="8" xfId="1" applyFont="1" applyFill="1" applyBorder="1" applyAlignment="1" applyProtection="1">
      <alignment horizontal="center" vertical="center"/>
      <protection hidden="1"/>
    </xf>
    <xf numFmtId="177" fontId="9" fillId="0" borderId="7" xfId="1" applyNumberFormat="1" applyFont="1" applyBorder="1" applyAlignment="1" applyProtection="1">
      <alignment horizontal="center" vertical="center"/>
      <protection locked="0"/>
    </xf>
    <xf numFmtId="177" fontId="9" fillId="0" borderId="1" xfId="1" applyNumberFormat="1" applyFont="1" applyBorder="1" applyAlignment="1" applyProtection="1">
      <alignment horizontal="center" vertical="center"/>
      <protection locked="0"/>
    </xf>
    <xf numFmtId="177" fontId="9" fillId="0" borderId="11" xfId="1" applyNumberFormat="1" applyFont="1" applyBorder="1" applyAlignment="1" applyProtection="1">
      <alignment horizontal="center" vertical="center"/>
      <protection locked="0"/>
    </xf>
    <xf numFmtId="0" fontId="9" fillId="0" borderId="27" xfId="1" applyFont="1" applyBorder="1" applyAlignment="1" applyProtection="1">
      <alignment horizontal="center" vertical="top"/>
      <protection hidden="1"/>
    </xf>
    <xf numFmtId="0" fontId="9" fillId="0" borderId="26" xfId="1" applyFont="1" applyBorder="1" applyAlignment="1" applyProtection="1">
      <alignment horizontal="center" vertical="top"/>
      <protection hidden="1"/>
    </xf>
    <xf numFmtId="0" fontId="9" fillId="0" borderId="5" xfId="1" applyFont="1" applyBorder="1" applyAlignment="1" applyProtection="1">
      <alignment horizontal="center" vertical="top"/>
      <protection hidden="1"/>
    </xf>
    <xf numFmtId="0" fontId="9" fillId="0" borderId="0" xfId="1" applyFont="1" applyAlignment="1" applyProtection="1">
      <alignment horizontal="center" vertical="top"/>
      <protection hidden="1"/>
    </xf>
    <xf numFmtId="0" fontId="9" fillId="0" borderId="27" xfId="1" applyFont="1" applyBorder="1" applyAlignment="1" applyProtection="1">
      <alignment horizontal="center" vertical="top" wrapText="1"/>
      <protection hidden="1"/>
    </xf>
    <xf numFmtId="0" fontId="9" fillId="0" borderId="26" xfId="1" applyFont="1" applyBorder="1" applyAlignment="1" applyProtection="1">
      <alignment horizontal="center" vertical="top" wrapText="1"/>
      <protection hidden="1"/>
    </xf>
    <xf numFmtId="0" fontId="9" fillId="0" borderId="7" xfId="1" applyFont="1" applyBorder="1" applyAlignment="1" applyProtection="1">
      <alignment horizontal="center" vertical="top" wrapText="1"/>
      <protection hidden="1"/>
    </xf>
    <xf numFmtId="0" fontId="9" fillId="0" borderId="1" xfId="1" applyFont="1" applyBorder="1" applyAlignment="1" applyProtection="1">
      <alignment horizontal="center" vertical="top" wrapText="1"/>
      <protection hidden="1"/>
    </xf>
    <xf numFmtId="0" fontId="8" fillId="2" borderId="40" xfId="1" applyFont="1" applyFill="1" applyBorder="1" applyAlignment="1" applyProtection="1">
      <alignment horizontal="distributed" vertical="center" justifyLastLine="1"/>
      <protection hidden="1"/>
    </xf>
    <xf numFmtId="0" fontId="14" fillId="2" borderId="40" xfId="1" applyFont="1" applyFill="1" applyBorder="1" applyAlignment="1" applyProtection="1">
      <alignment horizontal="center" vertical="center"/>
      <protection hidden="1"/>
    </xf>
    <xf numFmtId="0" fontId="14" fillId="2" borderId="14" xfId="1" applyFont="1" applyFill="1" applyBorder="1" applyAlignment="1" applyProtection="1">
      <alignment horizontal="center" vertical="center"/>
      <protection hidden="1"/>
    </xf>
    <xf numFmtId="0" fontId="11" fillId="2" borderId="5" xfId="1" applyFont="1" applyFill="1" applyBorder="1" applyAlignment="1" applyProtection="1">
      <alignment horizontal="distributed" vertical="center" wrapText="1" justifyLastLine="1"/>
      <protection hidden="1"/>
    </xf>
    <xf numFmtId="0" fontId="11" fillId="2" borderId="0" xfId="1" applyFont="1" applyFill="1" applyAlignment="1" applyProtection="1">
      <alignment horizontal="distributed" vertical="center" wrapText="1" justifyLastLine="1"/>
      <protection hidden="1"/>
    </xf>
    <xf numFmtId="0" fontId="9" fillId="0" borderId="14" xfId="1" applyFont="1" applyBorder="1" applyAlignment="1" applyProtection="1">
      <alignment horizontal="center" vertical="center" shrinkToFit="1"/>
      <protection locked="0"/>
    </xf>
    <xf numFmtId="0" fontId="9" fillId="0" borderId="8" xfId="1" applyFont="1" applyBorder="1" applyAlignment="1" applyProtection="1">
      <alignment horizontal="center" vertical="center" shrinkToFit="1"/>
      <protection locked="0"/>
    </xf>
    <xf numFmtId="0" fontId="9" fillId="0" borderId="13" xfId="1" applyFont="1" applyBorder="1" applyAlignment="1" applyProtection="1">
      <alignment horizontal="center" vertical="center" shrinkToFit="1"/>
      <protection locked="0"/>
    </xf>
    <xf numFmtId="0" fontId="9" fillId="0" borderId="5" xfId="1" applyFont="1" applyBorder="1" applyAlignment="1" applyProtection="1">
      <alignment horizontal="center" vertical="center" shrinkToFit="1"/>
      <protection locked="0"/>
    </xf>
    <xf numFmtId="0" fontId="9" fillId="0" borderId="0" xfId="1" applyFont="1" applyAlignment="1" applyProtection="1">
      <alignment horizontal="center" vertical="center" shrinkToFit="1"/>
      <protection locked="0"/>
    </xf>
    <xf numFmtId="0" fontId="9" fillId="0" borderId="4" xfId="1" applyFont="1" applyBorder="1" applyAlignment="1" applyProtection="1">
      <alignment horizontal="center" vertical="center" shrinkToFit="1"/>
      <protection locked="0"/>
    </xf>
    <xf numFmtId="0" fontId="9" fillId="0" borderId="7" xfId="1" applyFont="1" applyBorder="1" applyAlignment="1" applyProtection="1">
      <alignment horizontal="center" vertical="center" shrinkToFit="1"/>
      <protection locked="0"/>
    </xf>
    <xf numFmtId="0" fontId="9" fillId="0" borderId="1" xfId="1" applyFont="1" applyBorder="1" applyAlignment="1" applyProtection="1">
      <alignment horizontal="center" vertical="center" shrinkToFit="1"/>
      <protection locked="0"/>
    </xf>
    <xf numFmtId="0" fontId="9" fillId="0" borderId="11" xfId="1" applyFont="1" applyBorder="1" applyAlignment="1" applyProtection="1">
      <alignment horizontal="center" vertical="center" shrinkToFit="1"/>
      <protection locked="0"/>
    </xf>
    <xf numFmtId="179" fontId="29" fillId="0" borderId="7" xfId="1" applyNumberFormat="1" applyFont="1" applyBorder="1" applyAlignment="1" applyProtection="1">
      <alignment horizontal="right" vertical="center"/>
      <protection locked="0"/>
    </xf>
    <xf numFmtId="0" fontId="9" fillId="0" borderId="14" xfId="1" applyFont="1" applyBorder="1" applyAlignment="1" applyProtection="1">
      <alignment horizontal="center" vertical="center"/>
      <protection hidden="1"/>
    </xf>
    <xf numFmtId="0" fontId="9" fillId="0" borderId="8" xfId="1" applyFont="1" applyBorder="1" applyAlignment="1" applyProtection="1">
      <alignment horizontal="center" vertical="center"/>
      <protection hidden="1"/>
    </xf>
    <xf numFmtId="0" fontId="9" fillId="0" borderId="13" xfId="1" applyFont="1" applyBorder="1" applyAlignment="1" applyProtection="1">
      <alignment horizontal="center" vertical="center"/>
      <protection hidden="1"/>
    </xf>
    <xf numFmtId="0" fontId="9" fillId="0" borderId="5" xfId="1" applyFont="1" applyBorder="1" applyAlignment="1" applyProtection="1">
      <alignment horizontal="center" vertical="center"/>
      <protection hidden="1"/>
    </xf>
    <xf numFmtId="0" fontId="9" fillId="0" borderId="0" xfId="1" applyFont="1" applyAlignment="1" applyProtection="1">
      <alignment horizontal="center" vertical="center"/>
      <protection hidden="1"/>
    </xf>
    <xf numFmtId="0" fontId="9" fillId="0" borderId="4" xfId="1" applyFont="1" applyBorder="1" applyAlignment="1" applyProtection="1">
      <alignment horizontal="center" vertical="center"/>
      <protection hidden="1"/>
    </xf>
    <xf numFmtId="0" fontId="9" fillId="0" borderId="7" xfId="1" applyFont="1" applyBorder="1" applyAlignment="1" applyProtection="1">
      <alignment horizontal="center" vertical="center"/>
      <protection hidden="1"/>
    </xf>
    <xf numFmtId="0" fontId="9" fillId="0" borderId="1" xfId="1" applyFont="1" applyBorder="1" applyAlignment="1" applyProtection="1">
      <alignment horizontal="center" vertical="center"/>
      <protection hidden="1"/>
    </xf>
    <xf numFmtId="0" fontId="9" fillId="0" borderId="11" xfId="1" applyFont="1" applyBorder="1" applyAlignment="1" applyProtection="1">
      <alignment horizontal="center" vertical="center"/>
      <protection hidden="1"/>
    </xf>
    <xf numFmtId="0" fontId="14" fillId="2" borderId="26" xfId="1" applyFont="1" applyFill="1" applyBorder="1" applyAlignment="1" applyProtection="1">
      <alignment horizontal="center" vertical="top"/>
      <protection hidden="1"/>
    </xf>
    <xf numFmtId="0" fontId="14" fillId="2" borderId="0" xfId="1" applyFont="1" applyFill="1" applyAlignment="1" applyProtection="1">
      <alignment horizontal="center" vertical="top"/>
      <protection hidden="1"/>
    </xf>
    <xf numFmtId="0" fontId="14" fillId="2" borderId="1" xfId="1" applyFont="1" applyFill="1" applyBorder="1" applyAlignment="1" applyProtection="1">
      <alignment horizontal="center" vertical="top"/>
      <protection hidden="1"/>
    </xf>
    <xf numFmtId="179" fontId="29" fillId="0" borderId="26" xfId="1" applyNumberFormat="1" applyFont="1" applyBorder="1" applyProtection="1">
      <alignment vertical="center"/>
      <protection hidden="1"/>
    </xf>
    <xf numFmtId="0" fontId="8" fillId="2" borderId="31" xfId="1" applyFont="1" applyFill="1" applyBorder="1" applyAlignment="1" applyProtection="1">
      <alignment horizontal="center" vertical="center" wrapText="1"/>
      <protection hidden="1"/>
    </xf>
    <xf numFmtId="0" fontId="25" fillId="2" borderId="24" xfId="1" applyFont="1" applyFill="1" applyBorder="1" applyAlignment="1" applyProtection="1">
      <alignment horizontal="center" vertical="center"/>
      <protection hidden="1"/>
    </xf>
    <xf numFmtId="0" fontId="25" fillId="2" borderId="26" xfId="1" applyFont="1" applyFill="1" applyBorder="1" applyAlignment="1" applyProtection="1">
      <alignment horizontal="center" vertical="center"/>
      <protection hidden="1"/>
    </xf>
    <xf numFmtId="0" fontId="17" fillId="2" borderId="8" xfId="0" applyFont="1" applyFill="1" applyBorder="1" applyAlignment="1" applyProtection="1">
      <alignment horizontal="center"/>
      <protection locked="0"/>
    </xf>
    <xf numFmtId="0" fontId="17" fillId="2" borderId="1" xfId="0" applyFont="1" applyFill="1" applyBorder="1" applyAlignment="1" applyProtection="1">
      <alignment horizontal="center"/>
      <protection locked="0"/>
    </xf>
    <xf numFmtId="0" fontId="21" fillId="2" borderId="0" xfId="1" applyFont="1" applyFill="1" applyAlignment="1" applyProtection="1">
      <alignment horizontal="center" vertical="top" wrapText="1"/>
      <protection hidden="1"/>
    </xf>
    <xf numFmtId="0" fontId="12" fillId="2" borderId="14" xfId="1" applyFont="1" applyFill="1" applyBorder="1" applyAlignment="1" applyProtection="1">
      <alignment horizontal="center" vertical="center" wrapText="1"/>
      <protection hidden="1"/>
    </xf>
    <xf numFmtId="0" fontId="12" fillId="2" borderId="8" xfId="1" applyFont="1" applyFill="1" applyBorder="1" applyAlignment="1" applyProtection="1">
      <alignment horizontal="center" vertical="center" wrapText="1"/>
      <protection hidden="1"/>
    </xf>
    <xf numFmtId="0" fontId="12" fillId="2" borderId="7" xfId="1" applyFont="1" applyFill="1" applyBorder="1" applyAlignment="1" applyProtection="1">
      <alignment horizontal="center" vertical="center" wrapText="1"/>
      <protection hidden="1"/>
    </xf>
    <xf numFmtId="0" fontId="12" fillId="2" borderId="1" xfId="1" applyFont="1" applyFill="1" applyBorder="1" applyAlignment="1" applyProtection="1">
      <alignment horizontal="center" vertical="center" wrapText="1"/>
      <protection hidden="1"/>
    </xf>
    <xf numFmtId="0" fontId="23" fillId="2" borderId="14" xfId="1" applyFont="1" applyFill="1" applyBorder="1" applyAlignment="1" applyProtection="1">
      <alignment horizontal="distributed" vertical="center" wrapText="1"/>
      <protection hidden="1"/>
    </xf>
    <xf numFmtId="0" fontId="23" fillId="2" borderId="8" xfId="1" applyFont="1" applyFill="1" applyBorder="1" applyAlignment="1" applyProtection="1">
      <alignment horizontal="distributed" vertical="center" wrapText="1"/>
      <protection hidden="1"/>
    </xf>
    <xf numFmtId="0" fontId="23" fillId="2" borderId="13" xfId="1" applyFont="1" applyFill="1" applyBorder="1" applyAlignment="1" applyProtection="1">
      <alignment horizontal="distributed" vertical="center" wrapText="1"/>
      <protection hidden="1"/>
    </xf>
    <xf numFmtId="0" fontId="23" fillId="2" borderId="7" xfId="1" applyFont="1" applyFill="1" applyBorder="1" applyAlignment="1" applyProtection="1">
      <alignment horizontal="distributed" vertical="center" wrapText="1"/>
      <protection hidden="1"/>
    </xf>
    <xf numFmtId="0" fontId="23" fillId="2" borderId="1" xfId="1" applyFont="1" applyFill="1" applyBorder="1" applyAlignment="1" applyProtection="1">
      <alignment horizontal="distributed" vertical="center" wrapText="1"/>
      <protection hidden="1"/>
    </xf>
    <xf numFmtId="0" fontId="23" fillId="2" borderId="11" xfId="1" applyFont="1" applyFill="1" applyBorder="1" applyAlignment="1" applyProtection="1">
      <alignment horizontal="distributed" vertical="center" wrapText="1"/>
      <protection hidden="1"/>
    </xf>
    <xf numFmtId="0" fontId="12" fillId="2" borderId="14" xfId="1" applyFont="1" applyFill="1" applyBorder="1" applyAlignment="1" applyProtection="1">
      <alignment horizontal="distributed" vertical="center" wrapText="1"/>
      <protection hidden="1"/>
    </xf>
    <xf numFmtId="0" fontId="12" fillId="2" borderId="8" xfId="1" applyFont="1" applyFill="1" applyBorder="1" applyAlignment="1" applyProtection="1">
      <alignment horizontal="distributed" vertical="center" wrapText="1"/>
      <protection hidden="1"/>
    </xf>
    <xf numFmtId="0" fontId="12" fillId="2" borderId="13" xfId="1" applyFont="1" applyFill="1" applyBorder="1" applyAlignment="1" applyProtection="1">
      <alignment horizontal="distributed" vertical="center" wrapText="1"/>
      <protection hidden="1"/>
    </xf>
    <xf numFmtId="0" fontId="12" fillId="2" borderId="7" xfId="1" applyFont="1" applyFill="1" applyBorder="1" applyAlignment="1" applyProtection="1">
      <alignment horizontal="distributed" vertical="center" wrapText="1"/>
      <protection hidden="1"/>
    </xf>
    <xf numFmtId="0" fontId="12" fillId="2" borderId="1" xfId="1" applyFont="1" applyFill="1" applyBorder="1" applyAlignment="1" applyProtection="1">
      <alignment horizontal="distributed" vertical="center" wrapText="1"/>
      <protection hidden="1"/>
    </xf>
    <xf numFmtId="0" fontId="12" fillId="2" borderId="11" xfId="1" applyFont="1" applyFill="1" applyBorder="1" applyAlignment="1" applyProtection="1">
      <alignment horizontal="distributed" vertical="center" wrapText="1"/>
      <protection hidden="1"/>
    </xf>
    <xf numFmtId="0" fontId="10" fillId="2" borderId="14" xfId="1" applyFont="1" applyFill="1" applyBorder="1" applyAlignment="1" applyProtection="1">
      <alignment horizontal="center" vertical="center"/>
      <protection locked="0"/>
    </xf>
    <xf numFmtId="0" fontId="10" fillId="2" borderId="8" xfId="1" applyFont="1" applyFill="1" applyBorder="1" applyAlignment="1" applyProtection="1">
      <alignment horizontal="center" vertical="center"/>
      <protection locked="0"/>
    </xf>
    <xf numFmtId="0" fontId="10" fillId="2" borderId="13" xfId="1" applyFont="1" applyFill="1" applyBorder="1" applyAlignment="1" applyProtection="1">
      <alignment horizontal="center" vertical="center"/>
      <protection locked="0"/>
    </xf>
    <xf numFmtId="0" fontId="10" fillId="2" borderId="5" xfId="1" applyFont="1" applyFill="1" applyBorder="1" applyAlignment="1" applyProtection="1">
      <alignment horizontal="center" vertical="center"/>
      <protection locked="0"/>
    </xf>
    <xf numFmtId="0" fontId="10" fillId="2" borderId="0" xfId="1" applyFont="1" applyFill="1" applyAlignment="1" applyProtection="1">
      <alignment horizontal="center" vertical="center"/>
      <protection locked="0"/>
    </xf>
    <xf numFmtId="0" fontId="10" fillId="2" borderId="4" xfId="1" applyFont="1" applyFill="1" applyBorder="1" applyAlignment="1" applyProtection="1">
      <alignment horizontal="center" vertical="center"/>
      <protection locked="0"/>
    </xf>
    <xf numFmtId="0" fontId="11" fillId="2" borderId="5" xfId="1" applyFont="1" applyFill="1" applyBorder="1" applyAlignment="1" applyProtection="1">
      <alignment horizontal="distributed" vertical="center" wrapText="1"/>
      <protection hidden="1"/>
    </xf>
    <xf numFmtId="0" fontId="11" fillId="2" borderId="7" xfId="1" applyFont="1" applyFill="1" applyBorder="1" applyAlignment="1" applyProtection="1">
      <alignment horizontal="distributed" vertical="center" wrapText="1"/>
      <protection hidden="1"/>
    </xf>
    <xf numFmtId="0" fontId="11" fillId="2" borderId="1" xfId="1" applyFont="1" applyFill="1" applyBorder="1" applyAlignment="1" applyProtection="1">
      <alignment horizontal="distributed" vertical="center" wrapText="1"/>
      <protection hidden="1"/>
    </xf>
    <xf numFmtId="0" fontId="21" fillId="2" borderId="0" xfId="1" applyFont="1" applyFill="1" applyAlignment="1" applyProtection="1">
      <alignment horizontal="center" vertical="distributed" textRotation="255" wrapText="1" indent="4"/>
      <protection hidden="1"/>
    </xf>
    <xf numFmtId="0" fontId="21" fillId="2" borderId="4" xfId="1" applyFont="1" applyFill="1" applyBorder="1" applyAlignment="1" applyProtection="1">
      <alignment horizontal="center" vertical="distributed" textRotation="255" wrapText="1" indent="4"/>
      <protection hidden="1"/>
    </xf>
    <xf numFmtId="0" fontId="8" fillId="2" borderId="5" xfId="1" applyFont="1" applyFill="1" applyBorder="1" applyAlignment="1" applyProtection="1">
      <alignment horizontal="distributed" vertical="center" wrapText="1"/>
      <protection hidden="1"/>
    </xf>
    <xf numFmtId="0" fontId="8" fillId="2" borderId="0" xfId="1" applyFont="1" applyFill="1" applyAlignment="1" applyProtection="1">
      <alignment horizontal="distributed" vertical="center" wrapText="1"/>
      <protection hidden="1"/>
    </xf>
    <xf numFmtId="0" fontId="8" fillId="2" borderId="4" xfId="1" applyFont="1" applyFill="1" applyBorder="1" applyAlignment="1" applyProtection="1">
      <alignment horizontal="distributed" vertical="center" wrapText="1"/>
      <protection hidden="1"/>
    </xf>
    <xf numFmtId="0" fontId="8" fillId="2" borderId="7" xfId="1" applyFont="1" applyFill="1" applyBorder="1" applyAlignment="1" applyProtection="1">
      <alignment horizontal="distributed" vertical="center" wrapText="1"/>
      <protection hidden="1"/>
    </xf>
    <xf numFmtId="0" fontId="8" fillId="2" borderId="1" xfId="1" applyFont="1" applyFill="1" applyBorder="1" applyAlignment="1" applyProtection="1">
      <alignment horizontal="distributed" vertical="center" wrapText="1"/>
      <protection hidden="1"/>
    </xf>
    <xf numFmtId="0" fontId="8" fillId="2" borderId="11" xfId="1" applyFont="1" applyFill="1" applyBorder="1" applyAlignment="1" applyProtection="1">
      <alignment horizontal="distributed" vertical="center" wrapText="1"/>
      <protection hidden="1"/>
    </xf>
    <xf numFmtId="0" fontId="8" fillId="2" borderId="15" xfId="1" applyFont="1" applyFill="1" applyBorder="1" applyAlignment="1" applyProtection="1">
      <alignment horizontal="distributed" vertical="center" wrapText="1"/>
      <protection hidden="1"/>
    </xf>
    <xf numFmtId="0" fontId="8" fillId="2" borderId="16" xfId="1" applyFont="1" applyFill="1" applyBorder="1" applyAlignment="1" applyProtection="1">
      <alignment horizontal="distributed" vertical="center" wrapText="1"/>
      <protection hidden="1"/>
    </xf>
    <xf numFmtId="0" fontId="11" fillId="2" borderId="15" xfId="1" applyFont="1" applyFill="1" applyBorder="1" applyAlignment="1" applyProtection="1">
      <alignment horizontal="distributed" vertical="center" wrapText="1"/>
      <protection hidden="1"/>
    </xf>
    <xf numFmtId="0" fontId="11" fillId="2" borderId="16" xfId="1" applyFont="1" applyFill="1" applyBorder="1" applyAlignment="1" applyProtection="1">
      <alignment horizontal="distributed" vertical="center" wrapText="1"/>
      <protection hidden="1"/>
    </xf>
    <xf numFmtId="0" fontId="9" fillId="0" borderId="18" xfId="1" applyFont="1" applyBorder="1" applyAlignment="1" applyProtection="1">
      <alignment horizontal="center" vertical="center"/>
      <protection hidden="1"/>
    </xf>
    <xf numFmtId="0" fontId="9" fillId="0" borderId="19" xfId="1" applyFont="1" applyBorder="1" applyAlignment="1" applyProtection="1">
      <alignment horizontal="center" vertical="center"/>
      <protection hidden="1"/>
    </xf>
    <xf numFmtId="0" fontId="9" fillId="0" borderId="20" xfId="1" applyFont="1" applyBorder="1" applyAlignment="1" applyProtection="1">
      <alignment horizontal="center" vertical="center"/>
      <protection hidden="1"/>
    </xf>
    <xf numFmtId="0" fontId="9" fillId="0" borderId="17" xfId="1" applyFont="1" applyBorder="1" applyAlignment="1" applyProtection="1">
      <alignment horizontal="center" vertical="center"/>
      <protection hidden="1"/>
    </xf>
    <xf numFmtId="0" fontId="22" fillId="2" borderId="5" xfId="1" applyFont="1" applyFill="1" applyBorder="1" applyAlignment="1" applyProtection="1">
      <alignment horizontal="distributed" vertical="center" wrapText="1"/>
      <protection hidden="1"/>
    </xf>
    <xf numFmtId="0" fontId="22" fillId="2" borderId="0" xfId="1" applyFont="1" applyFill="1" applyAlignment="1" applyProtection="1">
      <alignment horizontal="distributed" vertical="center" wrapText="1"/>
      <protection hidden="1"/>
    </xf>
    <xf numFmtId="0" fontId="22" fillId="2" borderId="7" xfId="1" applyFont="1" applyFill="1" applyBorder="1" applyAlignment="1" applyProtection="1">
      <alignment horizontal="distributed" vertical="center" wrapText="1"/>
      <protection hidden="1"/>
    </xf>
    <xf numFmtId="0" fontId="22" fillId="2" borderId="1" xfId="1" applyFont="1" applyFill="1" applyBorder="1" applyAlignment="1" applyProtection="1">
      <alignment horizontal="distributed" vertical="center" wrapText="1"/>
      <protection hidden="1"/>
    </xf>
    <xf numFmtId="0" fontId="20" fillId="2" borderId="5" xfId="1" applyFont="1" applyFill="1" applyBorder="1" applyAlignment="1" applyProtection="1">
      <alignment horizontal="center" vertical="center" wrapText="1"/>
      <protection hidden="1"/>
    </xf>
    <xf numFmtId="0" fontId="20" fillId="2" borderId="0" xfId="1" applyFont="1" applyFill="1" applyAlignment="1" applyProtection="1">
      <alignment horizontal="center" vertical="center" wrapText="1"/>
      <protection hidden="1"/>
    </xf>
    <xf numFmtId="0" fontId="20" fillId="2" borderId="4" xfId="1" applyFont="1" applyFill="1" applyBorder="1" applyAlignment="1" applyProtection="1">
      <alignment horizontal="center" vertical="center" wrapText="1"/>
      <protection hidden="1"/>
    </xf>
    <xf numFmtId="0" fontId="20" fillId="2" borderId="7" xfId="1" applyFont="1" applyFill="1" applyBorder="1" applyAlignment="1" applyProtection="1">
      <alignment horizontal="center" vertical="center" wrapText="1"/>
      <protection hidden="1"/>
    </xf>
    <xf numFmtId="0" fontId="20" fillId="2" borderId="1" xfId="1" applyFont="1" applyFill="1" applyBorder="1" applyAlignment="1" applyProtection="1">
      <alignment horizontal="center" vertical="center" wrapText="1"/>
      <protection hidden="1"/>
    </xf>
    <xf numFmtId="0" fontId="20" fillId="2" borderId="11" xfId="1" applyFont="1" applyFill="1" applyBorder="1" applyAlignment="1" applyProtection="1">
      <alignment horizontal="center" vertical="center" wrapText="1"/>
      <protection hidden="1"/>
    </xf>
    <xf numFmtId="0" fontId="14" fillId="2" borderId="5" xfId="1" applyFont="1" applyFill="1" applyBorder="1" applyAlignment="1" applyProtection="1">
      <alignment horizontal="center" vertical="center" wrapText="1"/>
      <protection hidden="1"/>
    </xf>
    <xf numFmtId="0" fontId="14" fillId="2" borderId="7" xfId="1" applyFont="1" applyFill="1" applyBorder="1" applyAlignment="1" applyProtection="1">
      <alignment horizontal="center" vertical="center" wrapText="1"/>
      <protection hidden="1"/>
    </xf>
    <xf numFmtId="0" fontId="8" fillId="2" borderId="5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0" xfId="1" applyFont="1" applyFill="1" applyAlignment="1" applyProtection="1">
      <alignment horizontal="distributed" vertical="center" wrapText="1" justifyLastLine="1"/>
      <protection hidden="1"/>
    </xf>
    <xf numFmtId="0" fontId="8" fillId="2" borderId="4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7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1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7" xfId="1" applyFont="1" applyFill="1" applyBorder="1" applyAlignment="1" applyProtection="1">
      <alignment horizontal="distributed" vertical="center" justifyLastLine="1"/>
      <protection hidden="1"/>
    </xf>
    <xf numFmtId="0" fontId="8" fillId="2" borderId="1" xfId="1" applyFont="1" applyFill="1" applyBorder="1" applyAlignment="1" applyProtection="1">
      <alignment horizontal="distributed" vertical="center" justifyLastLine="1"/>
      <protection hidden="1"/>
    </xf>
    <xf numFmtId="0" fontId="8" fillId="2" borderId="11" xfId="1" applyFont="1" applyFill="1" applyBorder="1" applyAlignment="1" applyProtection="1">
      <alignment horizontal="distributed" vertical="center" justifyLastLine="1"/>
      <protection hidden="1"/>
    </xf>
    <xf numFmtId="0" fontId="14" fillId="2" borderId="5" xfId="1" applyFont="1" applyFill="1" applyBorder="1" applyAlignment="1" applyProtection="1">
      <alignment horizontal="distributed" vertical="center" wrapText="1"/>
      <protection hidden="1"/>
    </xf>
    <xf numFmtId="0" fontId="14" fillId="2" borderId="7" xfId="1" applyFont="1" applyFill="1" applyBorder="1" applyAlignment="1" applyProtection="1">
      <alignment horizontal="distributed" vertical="center" wrapText="1"/>
      <protection hidden="1"/>
    </xf>
    <xf numFmtId="0" fontId="14" fillId="2" borderId="1" xfId="1" applyFont="1" applyFill="1" applyBorder="1" applyAlignment="1" applyProtection="1">
      <alignment horizontal="distributed" vertical="center" wrapText="1"/>
      <protection hidden="1"/>
    </xf>
    <xf numFmtId="0" fontId="14" fillId="2" borderId="11" xfId="1" applyFont="1" applyFill="1" applyBorder="1" applyAlignment="1" applyProtection="1">
      <alignment horizontal="distributed" vertical="center" wrapText="1"/>
      <protection hidden="1"/>
    </xf>
    <xf numFmtId="179" fontId="29" fillId="0" borderId="14" xfId="1" applyNumberFormat="1" applyFont="1" applyBorder="1" applyAlignment="1" applyProtection="1">
      <alignment horizontal="right" vertical="center" wrapText="1"/>
      <protection hidden="1"/>
    </xf>
    <xf numFmtId="179" fontId="29" fillId="0" borderId="8" xfId="1" applyNumberFormat="1" applyFont="1" applyBorder="1" applyAlignment="1" applyProtection="1">
      <alignment horizontal="right" vertical="center" wrapText="1"/>
      <protection hidden="1"/>
    </xf>
    <xf numFmtId="179" fontId="29" fillId="0" borderId="5" xfId="1" applyNumberFormat="1" applyFont="1" applyBorder="1" applyAlignment="1" applyProtection="1">
      <alignment horizontal="right" vertical="center" wrapText="1"/>
      <protection hidden="1"/>
    </xf>
    <xf numFmtId="179" fontId="29" fillId="0" borderId="0" xfId="1" applyNumberFormat="1" applyFont="1" applyAlignment="1" applyProtection="1">
      <alignment horizontal="right" vertical="center" wrapText="1"/>
      <protection hidden="1"/>
    </xf>
    <xf numFmtId="179" fontId="29" fillId="0" borderId="7" xfId="1" applyNumberFormat="1" applyFont="1" applyBorder="1" applyAlignment="1" applyProtection="1">
      <alignment horizontal="right" vertical="center" wrapText="1"/>
      <protection hidden="1"/>
    </xf>
    <xf numFmtId="179" fontId="29" fillId="0" borderId="1" xfId="1" applyNumberFormat="1" applyFont="1" applyBorder="1" applyAlignment="1" applyProtection="1">
      <alignment horizontal="right" vertical="center" wrapText="1"/>
      <protection hidden="1"/>
    </xf>
    <xf numFmtId="0" fontId="8" fillId="2" borderId="24" xfId="1" applyFont="1" applyFill="1" applyBorder="1" applyAlignment="1" applyProtection="1">
      <alignment horizontal="center" vertical="center"/>
      <protection hidden="1"/>
    </xf>
    <xf numFmtId="0" fontId="8" fillId="2" borderId="30" xfId="1" applyFont="1" applyFill="1" applyBorder="1" applyAlignment="1" applyProtection="1">
      <alignment horizontal="center" vertical="center"/>
      <protection hidden="1"/>
    </xf>
    <xf numFmtId="0" fontId="8" fillId="2" borderId="32" xfId="1" applyFont="1" applyFill="1" applyBorder="1" applyAlignment="1" applyProtection="1">
      <alignment horizontal="center" vertical="center"/>
      <protection hidden="1"/>
    </xf>
    <xf numFmtId="0" fontId="11" fillId="2" borderId="18" xfId="1" applyFont="1" applyFill="1" applyBorder="1" applyAlignment="1" applyProtection="1">
      <alignment horizontal="center" vertical="center" wrapText="1"/>
      <protection hidden="1"/>
    </xf>
    <xf numFmtId="0" fontId="11" fillId="2" borderId="19" xfId="1" applyFont="1" applyFill="1" applyBorder="1" applyAlignment="1" applyProtection="1">
      <alignment horizontal="center" vertical="center" wrapText="1"/>
      <protection hidden="1"/>
    </xf>
    <xf numFmtId="0" fontId="11" fillId="2" borderId="20" xfId="1" applyFont="1" applyFill="1" applyBorder="1" applyAlignment="1" applyProtection="1">
      <alignment horizontal="center" vertical="center" wrapText="1"/>
      <protection hidden="1"/>
    </xf>
    <xf numFmtId="0" fontId="10" fillId="2" borderId="7" xfId="1" applyFont="1" applyFill="1" applyBorder="1" applyAlignment="1" applyProtection="1">
      <alignment horizontal="center" vertical="center"/>
      <protection locked="0"/>
    </xf>
    <xf numFmtId="0" fontId="10" fillId="2" borderId="1" xfId="1" applyFont="1" applyFill="1" applyBorder="1" applyAlignment="1" applyProtection="1">
      <alignment horizontal="center" vertical="center"/>
      <protection locked="0"/>
    </xf>
    <xf numFmtId="0" fontId="10" fillId="2" borderId="11" xfId="1" applyFont="1" applyFill="1" applyBorder="1" applyAlignment="1" applyProtection="1">
      <alignment horizontal="center" vertical="center"/>
      <protection locked="0"/>
    </xf>
    <xf numFmtId="0" fontId="8" fillId="2" borderId="5" xfId="1" applyFont="1" applyFill="1" applyBorder="1" applyAlignment="1" applyProtection="1">
      <alignment horizontal="left" vertical="center"/>
      <protection hidden="1"/>
    </xf>
    <xf numFmtId="0" fontId="8" fillId="2" borderId="0" xfId="1" applyFont="1" applyFill="1" applyAlignment="1" applyProtection="1">
      <alignment horizontal="left" vertical="center"/>
      <protection hidden="1"/>
    </xf>
    <xf numFmtId="0" fontId="8" fillId="2" borderId="14" xfId="1" applyFont="1" applyFill="1" applyBorder="1" applyAlignment="1" applyProtection="1">
      <alignment horizontal="left" vertical="center"/>
      <protection hidden="1"/>
    </xf>
    <xf numFmtId="0" fontId="8" fillId="2" borderId="8" xfId="1" applyFont="1" applyFill="1" applyBorder="1" applyAlignment="1" applyProtection="1">
      <alignment horizontal="left" vertical="center"/>
      <protection hidden="1"/>
    </xf>
    <xf numFmtId="0" fontId="8" fillId="2" borderId="7" xfId="1" applyFont="1" applyFill="1" applyBorder="1" applyAlignment="1" applyProtection="1">
      <alignment horizontal="left" vertical="center"/>
      <protection hidden="1"/>
    </xf>
    <xf numFmtId="0" fontId="8" fillId="2" borderId="1" xfId="1" applyFont="1" applyFill="1" applyBorder="1" applyAlignment="1" applyProtection="1">
      <alignment horizontal="left" vertical="center"/>
      <protection hidden="1"/>
    </xf>
    <xf numFmtId="0" fontId="8" fillId="2" borderId="40" xfId="1" applyFont="1" applyFill="1" applyBorder="1" applyAlignment="1" applyProtection="1">
      <alignment horizontal="center" vertical="center" textRotation="255" shrinkToFit="1"/>
      <protection hidden="1"/>
    </xf>
    <xf numFmtId="0" fontId="8" fillId="2" borderId="7" xfId="1" applyFont="1" applyFill="1" applyBorder="1" applyAlignment="1" applyProtection="1">
      <alignment horizontal="center" vertical="center" textRotation="255" shrinkToFit="1"/>
      <protection hidden="1"/>
    </xf>
    <xf numFmtId="0" fontId="25" fillId="2" borderId="0" xfId="1" applyFont="1" applyFill="1" applyAlignment="1" applyProtection="1">
      <alignment horizontal="center" vertical="center"/>
      <protection hidden="1"/>
    </xf>
    <xf numFmtId="0" fontId="11" fillId="2" borderId="1" xfId="1" applyFont="1" applyFill="1" applyBorder="1" applyAlignment="1" applyProtection="1">
      <alignment horizontal="center"/>
      <protection hidden="1"/>
    </xf>
    <xf numFmtId="0" fontId="11" fillId="2" borderId="34" xfId="1" applyFont="1" applyFill="1" applyBorder="1" applyAlignment="1" applyProtection="1">
      <alignment horizontal="distributed" vertical="center" wrapText="1"/>
      <protection hidden="1"/>
    </xf>
    <xf numFmtId="0" fontId="11" fillId="2" borderId="35" xfId="1" applyFont="1" applyFill="1" applyBorder="1" applyAlignment="1" applyProtection="1">
      <alignment horizontal="distributed" vertical="center" wrapText="1"/>
      <protection hidden="1"/>
    </xf>
    <xf numFmtId="0" fontId="11" fillId="2" borderId="36" xfId="1" applyFont="1" applyFill="1" applyBorder="1" applyAlignment="1" applyProtection="1">
      <alignment horizontal="distributed" vertical="center" wrapText="1"/>
      <protection hidden="1"/>
    </xf>
    <xf numFmtId="0" fontId="11" fillId="2" borderId="29" xfId="1" applyFont="1" applyFill="1" applyBorder="1" applyAlignment="1" applyProtection="1">
      <alignment horizontal="distributed" vertical="center" wrapText="1"/>
      <protection hidden="1"/>
    </xf>
    <xf numFmtId="0" fontId="11" fillId="2" borderId="19" xfId="1" applyFont="1" applyFill="1" applyBorder="1" applyAlignment="1" applyProtection="1">
      <alignment horizontal="distributed" vertical="center" wrapText="1"/>
      <protection hidden="1"/>
    </xf>
    <xf numFmtId="0" fontId="11" fillId="2" borderId="20" xfId="1" applyFont="1" applyFill="1" applyBorder="1" applyAlignment="1" applyProtection="1">
      <alignment horizontal="distributed" vertical="center" wrapText="1"/>
      <protection hidden="1"/>
    </xf>
    <xf numFmtId="0" fontId="11" fillId="2" borderId="37" xfId="1" applyFont="1" applyFill="1" applyBorder="1" applyAlignment="1" applyProtection="1">
      <alignment horizontal="distributed" vertical="center" wrapText="1"/>
      <protection hidden="1"/>
    </xf>
    <xf numFmtId="0" fontId="11" fillId="2" borderId="38" xfId="1" applyFont="1" applyFill="1" applyBorder="1" applyAlignment="1" applyProtection="1">
      <alignment horizontal="distributed" vertical="center" wrapText="1"/>
      <protection hidden="1"/>
    </xf>
    <xf numFmtId="0" fontId="11" fillId="2" borderId="39" xfId="1" applyFont="1" applyFill="1" applyBorder="1" applyAlignment="1" applyProtection="1">
      <alignment horizontal="distributed" vertical="center" wrapText="1"/>
      <protection hidden="1"/>
    </xf>
    <xf numFmtId="0" fontId="8" fillId="2" borderId="22" xfId="1" applyFont="1" applyFill="1" applyBorder="1" applyAlignment="1" applyProtection="1">
      <alignment horizontal="center" vertical="center"/>
      <protection hidden="1"/>
    </xf>
    <xf numFmtId="0" fontId="8" fillId="2" borderId="14" xfId="1" applyFont="1" applyFill="1" applyBorder="1" applyAlignment="1" applyProtection="1">
      <alignment horizontal="distributed" vertical="center" wrapText="1"/>
      <protection hidden="1"/>
    </xf>
    <xf numFmtId="0" fontId="8" fillId="2" borderId="8" xfId="1" applyFont="1" applyFill="1" applyBorder="1" applyAlignment="1" applyProtection="1">
      <alignment horizontal="distributed" vertical="center" wrapText="1"/>
      <protection hidden="1"/>
    </xf>
    <xf numFmtId="0" fontId="8" fillId="2" borderId="13" xfId="1" applyFont="1" applyFill="1" applyBorder="1" applyAlignment="1" applyProtection="1">
      <alignment horizontal="distributed" vertical="center" wrapText="1"/>
      <protection hidden="1"/>
    </xf>
    <xf numFmtId="0" fontId="14" fillId="2" borderId="41" xfId="1" applyFont="1" applyFill="1" applyBorder="1" applyAlignment="1" applyProtection="1">
      <alignment horizontal="distributed" vertical="center" wrapText="1"/>
      <protection hidden="1"/>
    </xf>
    <xf numFmtId="0" fontId="14" fillId="2" borderId="42" xfId="1" applyFont="1" applyFill="1" applyBorder="1" applyAlignment="1" applyProtection="1">
      <alignment horizontal="distributed" vertical="center" wrapText="1"/>
      <protection hidden="1"/>
    </xf>
    <xf numFmtId="0" fontId="14" fillId="2" borderId="44" xfId="1" applyFont="1" applyFill="1" applyBorder="1" applyAlignment="1" applyProtection="1">
      <alignment horizontal="distributed" vertical="center" wrapText="1"/>
      <protection hidden="1"/>
    </xf>
    <xf numFmtId="0" fontId="14" fillId="2" borderId="45" xfId="1" applyFont="1" applyFill="1" applyBorder="1" applyAlignment="1" applyProtection="1">
      <alignment horizontal="distributed" vertical="center" wrapText="1"/>
      <protection hidden="1"/>
    </xf>
    <xf numFmtId="0" fontId="14" fillId="2" borderId="29" xfId="1" applyFont="1" applyFill="1" applyBorder="1" applyAlignment="1" applyProtection="1">
      <alignment horizontal="center" vertical="center" wrapText="1"/>
      <protection hidden="1"/>
    </xf>
    <xf numFmtId="0" fontId="14" fillId="2" borderId="19" xfId="1" applyFont="1" applyFill="1" applyBorder="1" applyAlignment="1" applyProtection="1">
      <alignment horizontal="center" vertical="center" wrapText="1"/>
      <protection hidden="1"/>
    </xf>
    <xf numFmtId="0" fontId="14" fillId="2" borderId="20" xfId="1" applyFont="1" applyFill="1" applyBorder="1" applyAlignment="1" applyProtection="1">
      <alignment horizontal="center" vertical="center" wrapText="1"/>
      <protection hidden="1"/>
    </xf>
    <xf numFmtId="0" fontId="8" fillId="2" borderId="18" xfId="1" applyFont="1" applyFill="1" applyBorder="1" applyAlignment="1" applyProtection="1">
      <alignment horizontal="center" vertical="center"/>
      <protection hidden="1"/>
    </xf>
    <xf numFmtId="0" fontId="10" fillId="2" borderId="7" xfId="1" applyFont="1" applyFill="1" applyBorder="1" applyAlignment="1" applyProtection="1">
      <alignment horizontal="center" vertical="center" wrapText="1"/>
      <protection hidden="1"/>
    </xf>
    <xf numFmtId="0" fontId="10" fillId="2" borderId="1" xfId="1" applyFont="1" applyFill="1" applyBorder="1" applyAlignment="1" applyProtection="1">
      <alignment horizontal="center" vertical="center" wrapText="1"/>
      <protection hidden="1"/>
    </xf>
    <xf numFmtId="0" fontId="19" fillId="2" borderId="0" xfId="1" applyFont="1" applyFill="1" applyAlignment="1" applyProtection="1">
      <alignment horizontal="center" vertical="center" textRotation="255" wrapText="1"/>
      <protection hidden="1"/>
    </xf>
    <xf numFmtId="0" fontId="8" fillId="2" borderId="14" xfId="1" applyFont="1" applyFill="1" applyBorder="1" applyAlignment="1" applyProtection="1">
      <alignment horizontal="center" vertical="distributed" textRotation="255" indent="2" shrinkToFit="1"/>
      <protection hidden="1"/>
    </xf>
    <xf numFmtId="0" fontId="8" fillId="2" borderId="5" xfId="1" applyFont="1" applyFill="1" applyBorder="1" applyAlignment="1" applyProtection="1">
      <alignment horizontal="center" vertical="distributed" textRotation="255" indent="2" shrinkToFit="1"/>
      <protection hidden="1"/>
    </xf>
    <xf numFmtId="0" fontId="8" fillId="2" borderId="7" xfId="1" applyFont="1" applyFill="1" applyBorder="1" applyAlignment="1" applyProtection="1">
      <alignment horizontal="center" vertical="distributed" textRotation="255" indent="2" shrinkToFit="1"/>
      <protection hidden="1"/>
    </xf>
    <xf numFmtId="0" fontId="8" fillId="2" borderId="25" xfId="1" applyFont="1" applyFill="1" applyBorder="1" applyAlignment="1" applyProtection="1">
      <alignment horizontal="center" vertical="center" wrapText="1"/>
      <protection hidden="1"/>
    </xf>
    <xf numFmtId="0" fontId="8" fillId="2" borderId="2" xfId="1" applyFont="1" applyFill="1" applyBorder="1" applyAlignment="1" applyProtection="1">
      <alignment horizontal="center" vertical="center"/>
      <protection hidden="1"/>
    </xf>
    <xf numFmtId="0" fontId="8" fillId="2" borderId="3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0" xfId="1" applyFont="1" applyFill="1" applyBorder="1" applyAlignment="1" applyProtection="1">
      <alignment horizontal="distributed" vertical="center" wrapText="1" justifyLastLine="1"/>
      <protection hidden="1"/>
    </xf>
    <xf numFmtId="0" fontId="15" fillId="2" borderId="5" xfId="1" applyFont="1" applyFill="1" applyBorder="1" applyAlignment="1" applyProtection="1">
      <alignment horizontal="left" vertical="center" indent="1" shrinkToFit="1"/>
      <protection locked="0"/>
    </xf>
    <xf numFmtId="0" fontId="15" fillId="2" borderId="0" xfId="1" applyFont="1" applyFill="1" applyAlignment="1" applyProtection="1">
      <alignment horizontal="left" vertical="center" indent="1" shrinkToFit="1"/>
      <protection locked="0"/>
    </xf>
    <xf numFmtId="0" fontId="15" fillId="2" borderId="7" xfId="1" applyFont="1" applyFill="1" applyBorder="1" applyAlignment="1" applyProtection="1">
      <alignment horizontal="left" vertical="center" indent="1" shrinkToFit="1"/>
      <protection locked="0"/>
    </xf>
    <xf numFmtId="0" fontId="15" fillId="2" borderId="1" xfId="1" applyFont="1" applyFill="1" applyBorder="1" applyAlignment="1" applyProtection="1">
      <alignment horizontal="left" vertical="center" indent="1" shrinkToFit="1"/>
      <protection locked="0"/>
    </xf>
    <xf numFmtId="176" fontId="9" fillId="3" borderId="0" xfId="1" applyNumberFormat="1" applyFont="1" applyFill="1" applyAlignment="1" applyProtection="1">
      <alignment horizontal="center" vertical="center" wrapText="1"/>
      <protection locked="0"/>
    </xf>
    <xf numFmtId="176" fontId="9" fillId="3" borderId="6" xfId="1" applyNumberFormat="1" applyFont="1" applyFill="1" applyBorder="1" applyAlignment="1" applyProtection="1">
      <alignment horizontal="center" vertical="center" wrapText="1"/>
      <protection locked="0"/>
    </xf>
    <xf numFmtId="176" fontId="9" fillId="3" borderId="1" xfId="1" applyNumberFormat="1" applyFont="1" applyFill="1" applyBorder="1" applyAlignment="1" applyProtection="1">
      <alignment horizontal="center" vertical="center" wrapText="1"/>
      <protection locked="0"/>
    </xf>
    <xf numFmtId="176" fontId="9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7" fillId="2" borderId="9" xfId="0" applyFont="1" applyFill="1" applyBorder="1" applyAlignment="1" applyProtection="1">
      <alignment horizontal="center"/>
      <protection locked="0"/>
    </xf>
    <xf numFmtId="0" fontId="17" fillId="2" borderId="2" xfId="0" applyFont="1" applyFill="1" applyBorder="1" applyAlignment="1" applyProtection="1">
      <alignment horizontal="center"/>
      <protection locked="0"/>
    </xf>
    <xf numFmtId="0" fontId="8" fillId="2" borderId="12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8" xfId="1" applyFont="1" applyFill="1" applyBorder="1" applyAlignment="1" applyProtection="1">
      <alignment horizontal="distributed" vertical="center" wrapText="1" justifyLastLine="1"/>
      <protection hidden="1"/>
    </xf>
    <xf numFmtId="0" fontId="8" fillId="2" borderId="13" xfId="1" applyFont="1" applyFill="1" applyBorder="1" applyAlignment="1" applyProtection="1">
      <alignment horizontal="distributed" vertical="center" wrapText="1" justifyLastLine="1"/>
      <protection hidden="1"/>
    </xf>
    <xf numFmtId="0" fontId="15" fillId="2" borderId="8" xfId="1" applyFont="1" applyFill="1" applyBorder="1" applyAlignment="1" applyProtection="1">
      <alignment horizontal="left" vertical="center" indent="1" shrinkToFit="1"/>
      <protection locked="0"/>
    </xf>
    <xf numFmtId="0" fontId="15" fillId="2" borderId="9" xfId="1" applyFont="1" applyFill="1" applyBorder="1" applyAlignment="1" applyProtection="1">
      <alignment horizontal="left" vertical="center" indent="1" shrinkToFit="1"/>
      <protection locked="0"/>
    </xf>
    <xf numFmtId="0" fontId="15" fillId="2" borderId="6" xfId="1" applyFont="1" applyFill="1" applyBorder="1" applyAlignment="1" applyProtection="1">
      <alignment horizontal="left" vertical="center" indent="1" shrinkToFit="1"/>
      <protection locked="0"/>
    </xf>
    <xf numFmtId="0" fontId="17" fillId="2" borderId="14" xfId="0" applyFont="1" applyFill="1" applyBorder="1" applyAlignment="1" applyProtection="1">
      <alignment horizontal="center"/>
      <protection locked="0"/>
    </xf>
    <xf numFmtId="0" fontId="17" fillId="2" borderId="7" xfId="0" applyFont="1" applyFill="1" applyBorder="1" applyAlignment="1" applyProtection="1">
      <alignment horizontal="center"/>
      <protection locked="0"/>
    </xf>
    <xf numFmtId="0" fontId="8" fillId="2" borderId="5" xfId="1" applyFont="1" applyFill="1" applyBorder="1" applyAlignment="1" applyProtection="1">
      <alignment horizontal="distributed" vertical="center" wrapText="1" indent="1"/>
      <protection hidden="1"/>
    </xf>
    <xf numFmtId="0" fontId="8" fillId="2" borderId="0" xfId="1" applyFont="1" applyFill="1" applyAlignment="1" applyProtection="1">
      <alignment horizontal="distributed" vertical="center" wrapText="1" indent="1"/>
      <protection hidden="1"/>
    </xf>
    <xf numFmtId="0" fontId="8" fillId="2" borderId="4" xfId="1" applyFont="1" applyFill="1" applyBorder="1" applyAlignment="1" applyProtection="1">
      <alignment horizontal="distributed" vertical="center" wrapText="1" indent="1"/>
      <protection hidden="1"/>
    </xf>
    <xf numFmtId="0" fontId="8" fillId="2" borderId="7" xfId="1" applyFont="1" applyFill="1" applyBorder="1" applyAlignment="1" applyProtection="1">
      <alignment horizontal="distributed" vertical="center" wrapText="1" indent="1"/>
      <protection hidden="1"/>
    </xf>
    <xf numFmtId="0" fontId="8" fillId="2" borderId="1" xfId="1" applyFont="1" applyFill="1" applyBorder="1" applyAlignment="1" applyProtection="1">
      <alignment horizontal="distributed" vertical="center" wrapText="1" indent="1"/>
      <protection hidden="1"/>
    </xf>
    <xf numFmtId="0" fontId="8" fillId="2" borderId="11" xfId="1" applyFont="1" applyFill="1" applyBorder="1" applyAlignment="1" applyProtection="1">
      <alignment horizontal="distributed" vertical="center" wrapText="1" indent="1"/>
      <protection hidden="1"/>
    </xf>
    <xf numFmtId="0" fontId="8" fillId="2" borderId="4" xfId="1" applyFont="1" applyFill="1" applyBorder="1" applyAlignment="1" applyProtection="1">
      <alignment horizontal="center" vertical="center" wrapText="1"/>
      <protection hidden="1"/>
    </xf>
    <xf numFmtId="0" fontId="8" fillId="2" borderId="7" xfId="1" applyFont="1" applyFill="1" applyBorder="1" applyAlignment="1" applyProtection="1">
      <alignment horizontal="center" vertical="center" wrapText="1"/>
      <protection hidden="1"/>
    </xf>
    <xf numFmtId="0" fontId="8" fillId="2" borderId="1" xfId="1" applyFont="1" applyFill="1" applyBorder="1" applyAlignment="1" applyProtection="1">
      <alignment horizontal="center" vertical="center" wrapText="1"/>
      <protection hidden="1"/>
    </xf>
    <xf numFmtId="0" fontId="8" fillId="2" borderId="11" xfId="1" applyFont="1" applyFill="1" applyBorder="1" applyAlignment="1" applyProtection="1">
      <alignment horizontal="center" vertical="center" wrapText="1"/>
      <protection hidden="1"/>
    </xf>
    <xf numFmtId="0" fontId="12" fillId="2" borderId="5" xfId="1" applyFont="1" applyFill="1" applyBorder="1" applyAlignment="1" applyProtection="1">
      <alignment horizontal="distributed" vertical="center" wrapText="1"/>
      <protection hidden="1"/>
    </xf>
    <xf numFmtId="0" fontId="12" fillId="2" borderId="0" xfId="1" applyFont="1" applyFill="1" applyAlignment="1" applyProtection="1">
      <alignment horizontal="distributed" vertical="center" wrapText="1"/>
      <protection hidden="1"/>
    </xf>
    <xf numFmtId="0" fontId="12" fillId="2" borderId="4" xfId="1" applyFont="1" applyFill="1" applyBorder="1" applyAlignment="1" applyProtection="1">
      <alignment horizontal="distributed" vertical="center" wrapText="1"/>
      <protection hidden="1"/>
    </xf>
    <xf numFmtId="0" fontId="11" fillId="2" borderId="8" xfId="1" applyFont="1" applyFill="1" applyBorder="1" applyAlignment="1" applyProtection="1">
      <alignment horizontal="distributed" vertical="center" wrapText="1"/>
      <protection hidden="1"/>
    </xf>
    <xf numFmtId="0" fontId="14" fillId="2" borderId="15" xfId="1" applyFont="1" applyFill="1" applyBorder="1" applyAlignment="1" applyProtection="1">
      <alignment horizontal="distributed" vertical="center" justifyLastLine="1"/>
      <protection hidden="1"/>
    </xf>
    <xf numFmtId="0" fontId="14" fillId="2" borderId="5" xfId="1" applyFont="1" applyFill="1" applyBorder="1" applyAlignment="1" applyProtection="1">
      <alignment horizontal="distributed" vertical="center" justifyLastLine="1"/>
      <protection hidden="1"/>
    </xf>
    <xf numFmtId="179" fontId="9" fillId="2" borderId="0" xfId="1" applyNumberFormat="1" applyFont="1" applyFill="1" applyAlignment="1" applyProtection="1">
      <alignment horizontal="right" vertical="center"/>
      <protection hidden="1"/>
    </xf>
    <xf numFmtId="179" fontId="9" fillId="2" borderId="22" xfId="1" applyNumberFormat="1" applyFont="1" applyFill="1" applyBorder="1" applyAlignment="1" applyProtection="1">
      <alignment horizontal="right" vertical="center"/>
      <protection hidden="1"/>
    </xf>
    <xf numFmtId="0" fontId="4" fillId="2" borderId="26" xfId="1" applyFont="1" applyFill="1" applyBorder="1" applyAlignment="1" applyProtection="1">
      <alignment horizontal="center" vertical="top"/>
      <protection hidden="1"/>
    </xf>
  </cellXfs>
  <cellStyles count="3">
    <cellStyle name="標準" xfId="0" builtinId="0"/>
    <cellStyle name="標準 2" xfId="2" xr:uid="{00000000-0005-0000-0000-000001000000}"/>
    <cellStyle name="標準_25年分保険料控除申告書" xfId="1" xr:uid="{00000000-0005-0000-0000-000002000000}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trlProps/ctrlProp1.xml><?xml version="1.0" encoding="utf-8"?>
<formControlPr xmlns="http://schemas.microsoft.com/office/spreadsheetml/2009/9/main" objectType="Drop" dropLines="3" dropStyle="combo" dx="16" fmlaLink="$DJ$104" fmlaRange="$DH$104:$DH$106" noThreeD="1" sel="1" val="0"/>
</file>

<file path=xl/ctrlProps/ctrlProp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.xml><?xml version="1.0" encoding="utf-8"?>
<formControlPr xmlns="http://schemas.microsoft.com/office/spreadsheetml/2009/9/main" objectType="Drop" dropLines="3" dropStyle="combo" dx="16" fmlaLink="$DJ$111" fmlaRange="$DH$111:$DH$113" noThreeD="1" sel="1" val="0"/>
</file>

<file path=xl/ctrlProps/ctrlProp6.xml><?xml version="1.0" encoding="utf-8"?>
<formControlPr xmlns="http://schemas.microsoft.com/office/spreadsheetml/2009/9/main" objectType="Drop" dropLines="3" dropStyle="combo" dx="16" fmlaLink="$DJ$112" fmlaRange="$DH$111:$DH$113" noThreeD="1" sel="2" val="0"/>
</file>

<file path=xl/ctrlProps/ctrlProp7.xml><?xml version="1.0" encoding="utf-8"?>
<formControlPr xmlns="http://schemas.microsoft.com/office/spreadsheetml/2009/9/main" objectType="Drop" dropLines="3" dropStyle="combo" dx="16" fmlaLink="$DJ$108" fmlaRange="$DH$104:$DH$106" noThreeD="1" sel="2" val="0"/>
</file>

<file path=xl/ctrlProps/ctrlProp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3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3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3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3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3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3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3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3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3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4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4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4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4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4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4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4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4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4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5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5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5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5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5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5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5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5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5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6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6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6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6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6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6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6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6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6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6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7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7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7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7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7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7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7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7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7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7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8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8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8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8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8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8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8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8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8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8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9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9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9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9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9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9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9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9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9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0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0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0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0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0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0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0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0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0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1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1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1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1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1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1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1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1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1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2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2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2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2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2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2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2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2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2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3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3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3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3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3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3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3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3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3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4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4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4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4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4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4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4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4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4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5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5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5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5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5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5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5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5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5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6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6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6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6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6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6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6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6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6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7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7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7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7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7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7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7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7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7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8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8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8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8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8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8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8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8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8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0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191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192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193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194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195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196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197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198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199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0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01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02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03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04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05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06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07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08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09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0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11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12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13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14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15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16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17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18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19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0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21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22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23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24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25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26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27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28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29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0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31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32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33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34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35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36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37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38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39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0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41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42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43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44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45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46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47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48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49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0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51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52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53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54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55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56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57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58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59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0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61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62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63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64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65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66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67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68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69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0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ctrlProps/ctrlProp271.xml><?xml version="1.0" encoding="utf-8"?>
<formControlPr xmlns="http://schemas.microsoft.com/office/spreadsheetml/2009/9/main" objectType="Drop" dropLines="3" dropStyle="combo" dx="16" fmlaLink="$DJ$104" fmlaRange="$DH$104:$DH$106" noThreeD="1" sel="3" val="0"/>
</file>

<file path=xl/ctrlProps/ctrlProp272.xml><?xml version="1.0" encoding="utf-8"?>
<formControlPr xmlns="http://schemas.microsoft.com/office/spreadsheetml/2009/9/main" objectType="Drop" dropLines="3" dropStyle="combo" dx="16" fmlaLink="$DJ$105" fmlaRange="$DH$104:$DH$106" noThreeD="1" sel="3" val="0"/>
</file>

<file path=xl/ctrlProps/ctrlProp273.xml><?xml version="1.0" encoding="utf-8"?>
<formControlPr xmlns="http://schemas.microsoft.com/office/spreadsheetml/2009/9/main" objectType="Drop" dropLines="3" dropStyle="combo" dx="16" fmlaLink="$DJ$106" fmlaRange="$DH$104:$DH$106" noThreeD="1" sel="3" val="0"/>
</file>

<file path=xl/ctrlProps/ctrlProp274.xml><?xml version="1.0" encoding="utf-8"?>
<formControlPr xmlns="http://schemas.microsoft.com/office/spreadsheetml/2009/9/main" objectType="Drop" dropLines="3" dropStyle="combo" dx="16" fmlaLink="$DJ$107" fmlaRange="$DH$104:$DH$106" noThreeD="1" sel="3" val="0"/>
</file>

<file path=xl/ctrlProps/ctrlProp275.xml><?xml version="1.0" encoding="utf-8"?>
<formControlPr xmlns="http://schemas.microsoft.com/office/spreadsheetml/2009/9/main" objectType="Drop" dropLines="3" dropStyle="combo" dx="16" fmlaLink="$DJ$111" fmlaRange="$DH$111:$DH$113" noThreeD="1" sel="3" val="0"/>
</file>

<file path=xl/ctrlProps/ctrlProp276.xml><?xml version="1.0" encoding="utf-8"?>
<formControlPr xmlns="http://schemas.microsoft.com/office/spreadsheetml/2009/9/main" objectType="Drop" dropLines="3" dropStyle="combo" dx="16" fmlaLink="$DJ$112" fmlaRange="$DH$111:$DH$113" noThreeD="1" sel="3" val="0"/>
</file>

<file path=xl/ctrlProps/ctrlProp277.xml><?xml version="1.0" encoding="utf-8"?>
<formControlPr xmlns="http://schemas.microsoft.com/office/spreadsheetml/2009/9/main" objectType="Drop" dropLines="3" dropStyle="combo" dx="16" fmlaLink="$DJ$108" fmlaRange="$DH$104:$DH$106" noThreeD="1" sel="3" val="0"/>
</file>

<file path=xl/ctrlProps/ctrlProp278.xml><?xml version="1.0" encoding="utf-8"?>
<formControlPr xmlns="http://schemas.microsoft.com/office/spreadsheetml/2009/9/main" objectType="Drop" dropLines="3" dropStyle="combo" dx="16" fmlaLink="$DJ$109" fmlaRange="$DH$104:$DH$106" noThreeD="1" sel="3" val="0"/>
</file>

<file path=xl/ctrlProps/ctrlProp279.xml><?xml version="1.0" encoding="utf-8"?>
<formControlPr xmlns="http://schemas.microsoft.com/office/spreadsheetml/2009/9/main" objectType="Drop" dropLines="3" dropStyle="combo" dx="16" fmlaLink="$DJ$110" fmlaRange="$DH$104:$DH$106" noThreeD="1" sel="3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15" name="角丸四角形 6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>
          <a:spLocks noChangeArrowheads="1"/>
        </xdr:cNvSpPr>
      </xdr:nvSpPr>
      <xdr:spPr bwMode="auto">
        <a:xfrm>
          <a:off x="25015" y="328073"/>
          <a:ext cx="10156151" cy="1164177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16" name="角丸四角形 1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>
          <a:spLocks noChangeArrowheads="1"/>
        </xdr:cNvSpPr>
      </xdr:nvSpPr>
      <xdr:spPr bwMode="auto">
        <a:xfrm>
          <a:off x="7137607" y="1573740"/>
          <a:ext cx="4937976" cy="3125260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19" name="フローチャート : 結合子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/>
      </xdr:nvSpPr>
      <xdr:spPr bwMode="auto">
        <a:xfrm flipH="1" flipV="1">
          <a:off x="11258797" y="542116"/>
          <a:ext cx="540000" cy="540000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20" name="角丸四角形 12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>
          <a:spLocks noChangeArrowheads="1"/>
        </xdr:cNvSpPr>
      </xdr:nvSpPr>
      <xdr:spPr bwMode="auto">
        <a:xfrm>
          <a:off x="21167" y="1576917"/>
          <a:ext cx="6688666" cy="6625166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7138939" y="4767996"/>
          <a:ext cx="4926060" cy="1285672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24" name="角丸四角形 12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Arrowheads="1"/>
        </xdr:cNvSpPr>
      </xdr:nvSpPr>
      <xdr:spPr bwMode="auto">
        <a:xfrm>
          <a:off x="6794500" y="6117166"/>
          <a:ext cx="4931833" cy="2074334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2" name="グループ化 1">
              <a:extLst>
                <a:ext uri="{FF2B5EF4-FFF2-40B4-BE49-F238E27FC236}">
                  <a16:creationId xmlns:a16="http://schemas.microsoft.com/office/drawing/2014/main" id="{00000000-0008-0000-0000-000002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2050" name="Drop Down 2" hidden="1">
                <a:extLst>
                  <a:ext uri="{63B3BB69-23CF-44E3-9099-C40C66FF867C}">
                    <a14:compatExt spid="_x0000_s2050"/>
                  </a:ext>
                  <a:ext uri="{FF2B5EF4-FFF2-40B4-BE49-F238E27FC236}">
                    <a16:creationId xmlns:a16="http://schemas.microsoft.com/office/drawing/2014/main" id="{00000000-0008-0000-0000-000002080000}"/>
                  </a:ext>
                </a:extLst>
              </xdr:cNvPr>
              <xdr:cNvSpPr/>
            </xdr:nvSpPr>
            <xdr:spPr bwMode="auto">
              <a:xfrm>
                <a:off x="4781550" y="2266919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52" name="Drop Down 4" hidden="1">
                <a:extLst>
                  <a:ext uri="{63B3BB69-23CF-44E3-9099-C40C66FF867C}">
                    <a14:compatExt spid="_x0000_s2052"/>
                  </a:ext>
                  <a:ext uri="{FF2B5EF4-FFF2-40B4-BE49-F238E27FC236}">
                    <a16:creationId xmlns:a16="http://schemas.microsoft.com/office/drawing/2014/main" id="{00000000-0008-0000-0000-0000040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53" name="Drop Down 5" hidden="1">
                <a:extLst>
                  <a:ext uri="{63B3BB69-23CF-44E3-9099-C40C66FF867C}">
                    <a14:compatExt spid="_x0000_s2053"/>
                  </a:ext>
                  <a:ext uri="{FF2B5EF4-FFF2-40B4-BE49-F238E27FC236}">
                    <a16:creationId xmlns:a16="http://schemas.microsoft.com/office/drawing/2014/main" id="{00000000-0008-0000-0000-0000050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55" name="Drop Down 7" hidden="1">
                <a:extLst>
                  <a:ext uri="{63B3BB69-23CF-44E3-9099-C40C66FF867C}">
                    <a14:compatExt spid="_x0000_s2055"/>
                  </a:ext>
                  <a:ext uri="{FF2B5EF4-FFF2-40B4-BE49-F238E27FC236}">
                    <a16:creationId xmlns:a16="http://schemas.microsoft.com/office/drawing/2014/main" id="{00000000-0008-0000-0000-000007080000}"/>
                  </a:ext>
                </a:extLst>
              </xdr:cNvPr>
              <xdr:cNvSpPr/>
            </xdr:nvSpPr>
            <xdr:spPr bwMode="auto">
              <a:xfrm>
                <a:off x="4781550" y="3314664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65</xdr:col>
          <xdr:colOff>124884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3" name="グループ化 2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GrpSpPr/>
          </xdr:nvGrpSpPr>
          <xdr:grpSpPr>
            <a:xfrm>
              <a:off x="9946217" y="2159000"/>
              <a:ext cx="672042" cy="735542"/>
              <a:chOff x="10096500" y="2266868"/>
              <a:chExt cx="657225" cy="733423"/>
            </a:xfrm>
          </xdr:grpSpPr>
          <xdr:sp macro="" textlink="">
            <xdr:nvSpPr>
              <xdr:cNvPr id="2057" name="Drop Down 9" hidden="1">
                <a:extLst>
                  <a:ext uri="{63B3BB69-23CF-44E3-9099-C40C66FF867C}">
                    <a14:compatExt spid="_x0000_s2057"/>
                  </a:ext>
                  <a:ext uri="{FF2B5EF4-FFF2-40B4-BE49-F238E27FC236}">
                    <a16:creationId xmlns:a16="http://schemas.microsoft.com/office/drawing/2014/main" id="{00000000-0008-0000-0000-0000090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59" name="Drop Down 11" hidden="1">
                <a:extLst>
                  <a:ext uri="{63B3BB69-23CF-44E3-9099-C40C66FF867C}">
                    <a14:compatExt spid="_x0000_s2059"/>
                  </a:ext>
                  <a:ext uri="{FF2B5EF4-FFF2-40B4-BE49-F238E27FC236}">
                    <a16:creationId xmlns:a16="http://schemas.microsoft.com/office/drawing/2014/main" id="{00000000-0008-0000-0000-00000B0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4" name="グループ化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26"/>
              <a:chExt cx="400050" cy="850400"/>
            </a:xfrm>
          </xdr:grpSpPr>
          <xdr:sp macro="" textlink="">
            <xdr:nvSpPr>
              <xdr:cNvPr id="2061" name="Drop Down 13" hidden="1">
                <a:extLst>
                  <a:ext uri="{63B3BB69-23CF-44E3-9099-C40C66FF867C}">
                    <a14:compatExt spid="_x0000_s2061"/>
                  </a:ext>
                  <a:ext uri="{FF2B5EF4-FFF2-40B4-BE49-F238E27FC236}">
                    <a16:creationId xmlns:a16="http://schemas.microsoft.com/office/drawing/2014/main" id="{00000000-0008-0000-0000-00000D080000}"/>
                  </a:ext>
                </a:extLst>
              </xdr:cNvPr>
              <xdr:cNvSpPr/>
            </xdr:nvSpPr>
            <xdr:spPr bwMode="auto">
              <a:xfrm>
                <a:off x="4781550" y="5388526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63" name="Drop Down 15" hidden="1">
                <a:extLst>
                  <a:ext uri="{63B3BB69-23CF-44E3-9099-C40C66FF867C}">
                    <a14:compatExt spid="_x0000_s2063"/>
                  </a:ext>
                  <a:ext uri="{FF2B5EF4-FFF2-40B4-BE49-F238E27FC236}">
                    <a16:creationId xmlns:a16="http://schemas.microsoft.com/office/drawing/2014/main" id="{00000000-0008-0000-0000-00000F0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64" name="Drop Down 16" hidden="1">
                <a:extLst>
                  <a:ext uri="{63B3BB69-23CF-44E3-9099-C40C66FF867C}">
                    <a14:compatExt spid="_x0000_s2064"/>
                  </a:ext>
                  <a:ext uri="{FF2B5EF4-FFF2-40B4-BE49-F238E27FC236}">
                    <a16:creationId xmlns:a16="http://schemas.microsoft.com/office/drawing/2014/main" id="{00000000-0008-0000-0000-000010080000}"/>
                  </a:ext>
                </a:extLst>
              </xdr:cNvPr>
              <xdr:cNvSpPr/>
            </xdr:nvSpPr>
            <xdr:spPr bwMode="auto">
              <a:xfrm>
                <a:off x="4781550" y="6010322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7" name="大かっこ 11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Arrowheads="1"/>
        </xdr:cNvSpPr>
      </xdr:nvSpPr>
      <xdr:spPr bwMode="auto">
        <a:xfrm>
          <a:off x="9636124" y="4041774"/>
          <a:ext cx="2374900" cy="324000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8" name="大かっこ 3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>
          <a:spLocks noChangeArrowheads="1"/>
        </xdr:cNvSpPr>
      </xdr:nvSpPr>
      <xdr:spPr bwMode="auto">
        <a:xfrm>
          <a:off x="8064499" y="4042832"/>
          <a:ext cx="1358900" cy="324000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979082" y="709084"/>
          <a:ext cx="3545417" cy="21166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3354917" y="878412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4455583" y="887937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2254250" y="878412"/>
          <a:ext cx="0" cy="17991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43" name="直線コネクタ 43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>
          <a:cxnSpLocks noChangeShapeType="1"/>
        </xdr:cNvCxnSpPr>
      </xdr:nvCxnSpPr>
      <xdr:spPr bwMode="auto">
        <a:xfrm>
          <a:off x="25294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28045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30797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36300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>
          <a:cxnSpLocks noChangeShapeType="1"/>
        </xdr:cNvCxnSpPr>
      </xdr:nvCxnSpPr>
      <xdr:spPr bwMode="auto">
        <a:xfrm>
          <a:off x="39052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41804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4730750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5005917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CxnSpPr>
          <a:cxnSpLocks noChangeShapeType="1"/>
        </xdr:cNvCxnSpPr>
      </xdr:nvCxnSpPr>
      <xdr:spPr bwMode="auto">
        <a:xfrm>
          <a:off x="5281083" y="991654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10587</xdr:colOff>
      <xdr:row>2</xdr:row>
      <xdr:rowOff>116413</xdr:rowOff>
    </xdr:from>
    <xdr:to>
      <xdr:col>75</xdr:col>
      <xdr:colOff>62644</xdr:colOff>
      <xdr:row>7</xdr:row>
      <xdr:rowOff>99913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7" y="444496"/>
          <a:ext cx="814057" cy="93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1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3"/>
              <a:chExt cx="400050" cy="1266813"/>
            </a:xfrm>
          </xdr:grpSpPr>
          <xdr:sp macro="" textlink="">
            <xdr:nvSpPr>
              <xdr:cNvPr id="3073" name="Drop Down 1" hidden="1">
                <a:extLst>
                  <a:ext uri="{63B3BB69-23CF-44E3-9099-C40C66FF867C}">
                    <a14:compatExt spid="_x0000_s3073"/>
                  </a:ext>
                  <a:ext uri="{FF2B5EF4-FFF2-40B4-BE49-F238E27FC236}">
                    <a16:creationId xmlns:a16="http://schemas.microsoft.com/office/drawing/2014/main" id="{00000000-0008-0000-0100-0000010C0000}"/>
                  </a:ext>
                </a:extLst>
              </xdr:cNvPr>
              <xdr:cNvSpPr/>
            </xdr:nvSpPr>
            <xdr:spPr bwMode="auto">
              <a:xfrm>
                <a:off x="4781550" y="2266913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4" name="Drop Down 2" hidden="1">
                <a:extLst>
                  <a:ext uri="{63B3BB69-23CF-44E3-9099-C40C66FF867C}">
                    <a14:compatExt spid="_x0000_s3074"/>
                  </a:ext>
                  <a:ext uri="{FF2B5EF4-FFF2-40B4-BE49-F238E27FC236}">
                    <a16:creationId xmlns:a16="http://schemas.microsoft.com/office/drawing/2014/main" id="{00000000-0008-0000-0100-0000020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5" name="Drop Down 3" hidden="1">
                <a:extLst>
                  <a:ext uri="{63B3BB69-23CF-44E3-9099-C40C66FF867C}">
                    <a14:compatExt spid="_x0000_s3075"/>
                  </a:ext>
                  <a:ext uri="{FF2B5EF4-FFF2-40B4-BE49-F238E27FC236}">
                    <a16:creationId xmlns:a16="http://schemas.microsoft.com/office/drawing/2014/main" id="{00000000-0008-0000-0100-0000030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6" name="Drop Down 4" hidden="1">
                <a:extLst>
                  <a:ext uri="{63B3BB69-23CF-44E3-9099-C40C66FF867C}">
                    <a14:compatExt spid="_x0000_s3076"/>
                  </a:ext>
                  <a:ext uri="{FF2B5EF4-FFF2-40B4-BE49-F238E27FC236}">
                    <a16:creationId xmlns:a16="http://schemas.microsoft.com/office/drawing/2014/main" id="{00000000-0008-0000-0100-0000040C0000}"/>
                  </a:ext>
                </a:extLst>
              </xdr:cNvPr>
              <xdr:cNvSpPr/>
            </xdr:nvSpPr>
            <xdr:spPr bwMode="auto">
              <a:xfrm>
                <a:off x="4781550" y="3314649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65</xdr:col>
          <xdr:colOff>124884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100-00000F000000}"/>
                </a:ext>
              </a:extLst>
            </xdr:cNvPr>
            <xdr:cNvGrpSpPr/>
          </xdr:nvGrpSpPr>
          <xdr:grpSpPr>
            <a:xfrm>
              <a:off x="9946217" y="2159000"/>
              <a:ext cx="672042" cy="735542"/>
              <a:chOff x="10096500" y="2266868"/>
              <a:chExt cx="657225" cy="733423"/>
            </a:xfrm>
          </xdr:grpSpPr>
          <xdr:sp macro="" textlink="">
            <xdr:nvSpPr>
              <xdr:cNvPr id="3077" name="Drop Down 5" hidden="1">
                <a:extLst>
                  <a:ext uri="{63B3BB69-23CF-44E3-9099-C40C66FF867C}">
                    <a14:compatExt spid="_x0000_s3077"/>
                  </a:ext>
                  <a:ext uri="{FF2B5EF4-FFF2-40B4-BE49-F238E27FC236}">
                    <a16:creationId xmlns:a16="http://schemas.microsoft.com/office/drawing/2014/main" id="{00000000-0008-0000-0100-0000050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8" name="Drop Down 6" hidden="1">
                <a:extLst>
                  <a:ext uri="{63B3BB69-23CF-44E3-9099-C40C66FF867C}">
                    <a14:compatExt spid="_x0000_s3078"/>
                  </a:ext>
                  <a:ext uri="{FF2B5EF4-FFF2-40B4-BE49-F238E27FC236}">
                    <a16:creationId xmlns:a16="http://schemas.microsoft.com/office/drawing/2014/main" id="{00000000-0008-0000-0100-0000060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1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602"/>
              <a:chExt cx="400050" cy="850334"/>
            </a:xfrm>
          </xdr:grpSpPr>
          <xdr:sp macro="" textlink="">
            <xdr:nvSpPr>
              <xdr:cNvPr id="3079" name="Drop Down 7" hidden="1">
                <a:extLst>
                  <a:ext uri="{63B3BB69-23CF-44E3-9099-C40C66FF867C}">
                    <a14:compatExt spid="_x0000_s3079"/>
                  </a:ext>
                  <a:ext uri="{FF2B5EF4-FFF2-40B4-BE49-F238E27FC236}">
                    <a16:creationId xmlns:a16="http://schemas.microsoft.com/office/drawing/2014/main" id="{00000000-0008-0000-0100-0000070C0000}"/>
                  </a:ext>
                </a:extLst>
              </xdr:cNvPr>
              <xdr:cNvSpPr/>
            </xdr:nvSpPr>
            <xdr:spPr bwMode="auto">
              <a:xfrm>
                <a:off x="4781550" y="5388602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80" name="Drop Down 8" hidden="1">
                <a:extLst>
                  <a:ext uri="{63B3BB69-23CF-44E3-9099-C40C66FF867C}">
                    <a14:compatExt spid="_x0000_s3080"/>
                  </a:ext>
                  <a:ext uri="{FF2B5EF4-FFF2-40B4-BE49-F238E27FC236}">
                    <a16:creationId xmlns:a16="http://schemas.microsoft.com/office/drawing/2014/main" id="{00000000-0008-0000-0100-0000080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6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81" name="Drop Down 9" hidden="1">
                <a:extLst>
                  <a:ext uri="{63B3BB69-23CF-44E3-9099-C40C66FF867C}">
                    <a14:compatExt spid="_x0000_s3081"/>
                  </a:ext>
                  <a:ext uri="{FF2B5EF4-FFF2-40B4-BE49-F238E27FC236}">
                    <a16:creationId xmlns:a16="http://schemas.microsoft.com/office/drawing/2014/main" id="{00000000-0008-0000-0100-0000090C0000}"/>
                  </a:ext>
                </a:extLst>
              </xdr:cNvPr>
              <xdr:cNvSpPr/>
            </xdr:nvSpPr>
            <xdr:spPr bwMode="auto">
              <a:xfrm>
                <a:off x="4781550" y="6010332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116418</xdr:colOff>
      <xdr:row>2</xdr:row>
      <xdr:rowOff>95250</xdr:rowOff>
    </xdr:from>
    <xdr:to>
      <xdr:col>75</xdr:col>
      <xdr:colOff>41475</xdr:colOff>
      <xdr:row>7</xdr:row>
      <xdr:rowOff>78750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8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4097" name="Drop Down 1" hidden="1">
                <a:extLst>
                  <a:ext uri="{63B3BB69-23CF-44E3-9099-C40C66FF867C}">
                    <a14:compatExt spid="_x0000_s4097"/>
                  </a:ext>
                  <a:ext uri="{FF2B5EF4-FFF2-40B4-BE49-F238E27FC236}">
                    <a16:creationId xmlns:a16="http://schemas.microsoft.com/office/drawing/2014/main" id="{00000000-0008-0000-0200-000001100000}"/>
                  </a:ext>
                </a:extLst>
              </xdr:cNvPr>
              <xdr:cNvSpPr/>
            </xdr:nvSpPr>
            <xdr:spPr bwMode="auto">
              <a:xfrm>
                <a:off x="4781550" y="2266919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098" name="Drop Down 2" hidden="1">
                <a:extLst>
                  <a:ext uri="{63B3BB69-23CF-44E3-9099-C40C66FF867C}">
                    <a14:compatExt spid="_x0000_s4098"/>
                  </a:ext>
                  <a:ext uri="{FF2B5EF4-FFF2-40B4-BE49-F238E27FC236}">
                    <a16:creationId xmlns:a16="http://schemas.microsoft.com/office/drawing/2014/main" id="{00000000-0008-0000-0200-0000021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099" name="Drop Down 3" hidden="1">
                <a:extLst>
                  <a:ext uri="{63B3BB69-23CF-44E3-9099-C40C66FF867C}">
                    <a14:compatExt spid="_x0000_s4099"/>
                  </a:ext>
                  <a:ext uri="{FF2B5EF4-FFF2-40B4-BE49-F238E27FC236}">
                    <a16:creationId xmlns:a16="http://schemas.microsoft.com/office/drawing/2014/main" id="{00000000-0008-0000-0200-0000031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0" name="Drop Down 4" hidden="1">
                <a:extLst>
                  <a:ext uri="{63B3BB69-23CF-44E3-9099-C40C66FF867C}">
                    <a14:compatExt spid="_x0000_s4100"/>
                  </a:ext>
                  <a:ext uri="{FF2B5EF4-FFF2-40B4-BE49-F238E27FC236}">
                    <a16:creationId xmlns:a16="http://schemas.microsoft.com/office/drawing/2014/main" id="{00000000-0008-0000-0200-000004100000}"/>
                  </a:ext>
                </a:extLst>
              </xdr:cNvPr>
              <xdr:cNvSpPr/>
            </xdr:nvSpPr>
            <xdr:spPr bwMode="auto">
              <a:xfrm>
                <a:off x="4781550" y="3314665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4101" name="Drop Down 5" hidden="1">
                <a:extLst>
                  <a:ext uri="{63B3BB69-23CF-44E3-9099-C40C66FF867C}">
                    <a14:compatExt spid="_x0000_s4101"/>
                  </a:ext>
                  <a:ext uri="{FF2B5EF4-FFF2-40B4-BE49-F238E27FC236}">
                    <a16:creationId xmlns:a16="http://schemas.microsoft.com/office/drawing/2014/main" id="{00000000-0008-0000-0200-0000051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2" name="Drop Down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200-0000061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96"/>
              <a:chExt cx="400050" cy="850376"/>
            </a:xfrm>
          </xdr:grpSpPr>
          <xdr:sp macro="" textlink="">
            <xdr:nvSpPr>
              <xdr:cNvPr id="4103" name="Drop Down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200-000007100000}"/>
                  </a:ext>
                </a:extLst>
              </xdr:cNvPr>
              <xdr:cNvSpPr/>
            </xdr:nvSpPr>
            <xdr:spPr bwMode="auto">
              <a:xfrm>
                <a:off x="4781550" y="5388596"/>
                <a:ext cx="400050" cy="219066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4" name="Drop Down 8" hidden="1">
                <a:extLst>
                  <a:ext uri="{63B3BB69-23CF-44E3-9099-C40C66FF867C}">
                    <a14:compatExt spid="_x0000_s4104"/>
                  </a:ext>
                  <a:ext uri="{FF2B5EF4-FFF2-40B4-BE49-F238E27FC236}">
                    <a16:creationId xmlns:a16="http://schemas.microsoft.com/office/drawing/2014/main" id="{00000000-0008-0000-0200-0000081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5" name="Drop Down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200-000009100000}"/>
                  </a:ext>
                </a:extLst>
              </xdr:cNvPr>
              <xdr:cNvSpPr/>
            </xdr:nvSpPr>
            <xdr:spPr bwMode="auto">
              <a:xfrm>
                <a:off x="4781550" y="6010367"/>
                <a:ext cx="400050" cy="22860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3</xdr:colOff>
      <xdr:row>2</xdr:row>
      <xdr:rowOff>95254</xdr:rowOff>
    </xdr:from>
    <xdr:to>
      <xdr:col>75</xdr:col>
      <xdr:colOff>52060</xdr:colOff>
      <xdr:row>7</xdr:row>
      <xdr:rowOff>78754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3" y="423337"/>
          <a:ext cx="814057" cy="93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3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2"/>
              <a:chExt cx="400050" cy="1266813"/>
            </a:xfrm>
          </xdr:grpSpPr>
          <xdr:sp macro="" textlink="">
            <xdr:nvSpPr>
              <xdr:cNvPr id="5121" name="Drop Down 1" hidden="1">
                <a:extLst>
                  <a:ext uri="{63B3BB69-23CF-44E3-9099-C40C66FF867C}">
                    <a14:compatExt spid="_x0000_s5121"/>
                  </a:ext>
                  <a:ext uri="{FF2B5EF4-FFF2-40B4-BE49-F238E27FC236}">
                    <a16:creationId xmlns:a16="http://schemas.microsoft.com/office/drawing/2014/main" id="{00000000-0008-0000-0300-000001140000}"/>
                  </a:ext>
                </a:extLst>
              </xdr:cNvPr>
              <xdr:cNvSpPr/>
            </xdr:nvSpPr>
            <xdr:spPr bwMode="auto">
              <a:xfrm>
                <a:off x="4781550" y="226691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2" name="Drop Down 2" hidden="1">
                <a:extLst>
                  <a:ext uri="{63B3BB69-23CF-44E3-9099-C40C66FF867C}">
                    <a14:compatExt spid="_x0000_s5122"/>
                  </a:ext>
                  <a:ext uri="{FF2B5EF4-FFF2-40B4-BE49-F238E27FC236}">
                    <a16:creationId xmlns:a16="http://schemas.microsoft.com/office/drawing/2014/main" id="{00000000-0008-0000-0300-0000021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3" name="Drop Down 3" hidden="1">
                <a:extLst>
                  <a:ext uri="{63B3BB69-23CF-44E3-9099-C40C66FF867C}">
                    <a14:compatExt spid="_x0000_s5123"/>
                  </a:ext>
                  <a:ext uri="{FF2B5EF4-FFF2-40B4-BE49-F238E27FC236}">
                    <a16:creationId xmlns:a16="http://schemas.microsoft.com/office/drawing/2014/main" id="{00000000-0008-0000-0300-0000031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4" name="Drop Down 4" hidden="1">
                <a:extLst>
                  <a:ext uri="{63B3BB69-23CF-44E3-9099-C40C66FF867C}">
                    <a14:compatExt spid="_x0000_s5124"/>
                  </a:ext>
                  <a:ext uri="{FF2B5EF4-FFF2-40B4-BE49-F238E27FC236}">
                    <a16:creationId xmlns:a16="http://schemas.microsoft.com/office/drawing/2014/main" id="{00000000-0008-0000-0300-000004140000}"/>
                  </a:ext>
                </a:extLst>
              </xdr:cNvPr>
              <xdr:cNvSpPr/>
            </xdr:nvSpPr>
            <xdr:spPr bwMode="auto">
              <a:xfrm>
                <a:off x="4781550" y="3314648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3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5125" name="Drop Down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300-0000051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6" name="Drop Down 6" hidden="1">
                <a:extLst>
                  <a:ext uri="{63B3BB69-23CF-44E3-9099-C40C66FF867C}">
                    <a14:compatExt spid="_x0000_s5126"/>
                  </a:ext>
                  <a:ext uri="{FF2B5EF4-FFF2-40B4-BE49-F238E27FC236}">
                    <a16:creationId xmlns:a16="http://schemas.microsoft.com/office/drawing/2014/main" id="{00000000-0008-0000-0300-0000061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3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2"/>
              <a:chExt cx="400050" cy="850444"/>
            </a:xfrm>
          </xdr:grpSpPr>
          <xdr:sp macro="" textlink="">
            <xdr:nvSpPr>
              <xdr:cNvPr id="5127" name="Drop Down 7" hidden="1">
                <a:extLst>
                  <a:ext uri="{63B3BB69-23CF-44E3-9099-C40C66FF867C}">
                    <a14:compatExt spid="_x0000_s5127"/>
                  </a:ext>
                  <a:ext uri="{FF2B5EF4-FFF2-40B4-BE49-F238E27FC236}">
                    <a16:creationId xmlns:a16="http://schemas.microsoft.com/office/drawing/2014/main" id="{00000000-0008-0000-0300-000007140000}"/>
                  </a:ext>
                </a:extLst>
              </xdr:cNvPr>
              <xdr:cNvSpPr/>
            </xdr:nvSpPr>
            <xdr:spPr bwMode="auto">
              <a:xfrm>
                <a:off x="4781550" y="5388542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8" name="Drop Down 8" hidden="1">
                <a:extLst>
                  <a:ext uri="{63B3BB69-23CF-44E3-9099-C40C66FF867C}">
                    <a14:compatExt spid="_x0000_s5128"/>
                  </a:ext>
                  <a:ext uri="{FF2B5EF4-FFF2-40B4-BE49-F238E27FC236}">
                    <a16:creationId xmlns:a16="http://schemas.microsoft.com/office/drawing/2014/main" id="{00000000-0008-0000-0300-0000081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9" name="Drop Down 9" hidden="1">
                <a:extLst>
                  <a:ext uri="{63B3BB69-23CF-44E3-9099-C40C66FF867C}">
                    <a14:compatExt spid="_x0000_s5129"/>
                  </a:ext>
                  <a:ext uri="{FF2B5EF4-FFF2-40B4-BE49-F238E27FC236}">
                    <a16:creationId xmlns:a16="http://schemas.microsoft.com/office/drawing/2014/main" id="{00000000-0008-0000-0300-000009140000}"/>
                  </a:ext>
                </a:extLst>
              </xdr:cNvPr>
              <xdr:cNvSpPr/>
            </xdr:nvSpPr>
            <xdr:spPr bwMode="auto">
              <a:xfrm>
                <a:off x="4781550" y="6010382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105834</xdr:colOff>
      <xdr:row>2</xdr:row>
      <xdr:rowOff>95249</xdr:rowOff>
    </xdr:from>
    <xdr:to>
      <xdr:col>75</xdr:col>
      <xdr:colOff>30891</xdr:colOff>
      <xdr:row>7</xdr:row>
      <xdr:rowOff>78749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4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4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2"/>
              <a:chExt cx="400050" cy="1266813"/>
            </a:xfrm>
          </xdr:grpSpPr>
          <xdr:sp macro="" textlink="">
            <xdr:nvSpPr>
              <xdr:cNvPr id="6145" name="Drop Down 1" hidden="1">
                <a:extLst>
                  <a:ext uri="{63B3BB69-23CF-44E3-9099-C40C66FF867C}">
                    <a14:compatExt spid="_x0000_s6145"/>
                  </a:ext>
                  <a:ext uri="{FF2B5EF4-FFF2-40B4-BE49-F238E27FC236}">
                    <a16:creationId xmlns:a16="http://schemas.microsoft.com/office/drawing/2014/main" id="{00000000-0008-0000-0400-000001180000}"/>
                  </a:ext>
                </a:extLst>
              </xdr:cNvPr>
              <xdr:cNvSpPr/>
            </xdr:nvSpPr>
            <xdr:spPr bwMode="auto">
              <a:xfrm>
                <a:off x="4781550" y="226691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6" name="Drop Down 2" hidden="1">
                <a:extLst>
                  <a:ext uri="{63B3BB69-23CF-44E3-9099-C40C66FF867C}">
                    <a14:compatExt spid="_x0000_s6146"/>
                  </a:ext>
                  <a:ext uri="{FF2B5EF4-FFF2-40B4-BE49-F238E27FC236}">
                    <a16:creationId xmlns:a16="http://schemas.microsoft.com/office/drawing/2014/main" id="{00000000-0008-0000-0400-0000021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7" name="Drop Down 3" hidden="1">
                <a:extLst>
                  <a:ext uri="{63B3BB69-23CF-44E3-9099-C40C66FF867C}">
                    <a14:compatExt spid="_x0000_s6147"/>
                  </a:ext>
                  <a:ext uri="{FF2B5EF4-FFF2-40B4-BE49-F238E27FC236}">
                    <a16:creationId xmlns:a16="http://schemas.microsoft.com/office/drawing/2014/main" id="{00000000-0008-0000-0400-0000031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8" name="Drop Down 4" hidden="1">
                <a:extLst>
                  <a:ext uri="{63B3BB69-23CF-44E3-9099-C40C66FF867C}">
                    <a14:compatExt spid="_x0000_s6148"/>
                  </a:ext>
                  <a:ext uri="{FF2B5EF4-FFF2-40B4-BE49-F238E27FC236}">
                    <a16:creationId xmlns:a16="http://schemas.microsoft.com/office/drawing/2014/main" id="{00000000-0008-0000-0400-000004180000}"/>
                  </a:ext>
                </a:extLst>
              </xdr:cNvPr>
              <xdr:cNvSpPr/>
            </xdr:nvSpPr>
            <xdr:spPr bwMode="auto">
              <a:xfrm>
                <a:off x="4781550" y="3314648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4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6149" name="Drop Down 5" hidden="1">
                <a:extLst>
                  <a:ext uri="{63B3BB69-23CF-44E3-9099-C40C66FF867C}">
                    <a14:compatExt spid="_x0000_s6149"/>
                  </a:ext>
                  <a:ext uri="{FF2B5EF4-FFF2-40B4-BE49-F238E27FC236}">
                    <a16:creationId xmlns:a16="http://schemas.microsoft.com/office/drawing/2014/main" id="{00000000-0008-0000-0400-0000051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0" name="Drop Down 6" hidden="1">
                <a:extLst>
                  <a:ext uri="{63B3BB69-23CF-44E3-9099-C40C66FF867C}">
                    <a14:compatExt spid="_x0000_s6150"/>
                  </a:ext>
                  <a:ext uri="{FF2B5EF4-FFF2-40B4-BE49-F238E27FC236}">
                    <a16:creationId xmlns:a16="http://schemas.microsoft.com/office/drawing/2014/main" id="{00000000-0008-0000-0400-0000061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4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2"/>
              <a:chExt cx="400050" cy="850444"/>
            </a:xfrm>
          </xdr:grpSpPr>
          <xdr:sp macro="" textlink="">
            <xdr:nvSpPr>
              <xdr:cNvPr id="6151" name="Drop Down 7" hidden="1">
                <a:extLst>
                  <a:ext uri="{63B3BB69-23CF-44E3-9099-C40C66FF867C}">
                    <a14:compatExt spid="_x0000_s6151"/>
                  </a:ext>
                  <a:ext uri="{FF2B5EF4-FFF2-40B4-BE49-F238E27FC236}">
                    <a16:creationId xmlns:a16="http://schemas.microsoft.com/office/drawing/2014/main" id="{00000000-0008-0000-0400-000007180000}"/>
                  </a:ext>
                </a:extLst>
              </xdr:cNvPr>
              <xdr:cNvSpPr/>
            </xdr:nvSpPr>
            <xdr:spPr bwMode="auto">
              <a:xfrm>
                <a:off x="4781550" y="5388542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2" name="Drop Down 8" hidden="1">
                <a:extLst>
                  <a:ext uri="{63B3BB69-23CF-44E3-9099-C40C66FF867C}">
                    <a14:compatExt spid="_x0000_s6152"/>
                  </a:ext>
                  <a:ext uri="{FF2B5EF4-FFF2-40B4-BE49-F238E27FC236}">
                    <a16:creationId xmlns:a16="http://schemas.microsoft.com/office/drawing/2014/main" id="{00000000-0008-0000-0400-0000081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3" name="Drop Down 9" hidden="1">
                <a:extLst>
                  <a:ext uri="{63B3BB69-23CF-44E3-9099-C40C66FF867C}">
                    <a14:compatExt spid="_x0000_s6153"/>
                  </a:ext>
                  <a:ext uri="{FF2B5EF4-FFF2-40B4-BE49-F238E27FC236}">
                    <a16:creationId xmlns:a16="http://schemas.microsoft.com/office/drawing/2014/main" id="{00000000-0008-0000-0400-000009180000}"/>
                  </a:ext>
                </a:extLst>
              </xdr:cNvPr>
              <xdr:cNvSpPr/>
            </xdr:nvSpPr>
            <xdr:spPr bwMode="auto">
              <a:xfrm>
                <a:off x="4781550" y="6010382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95249</xdr:rowOff>
    </xdr:from>
    <xdr:to>
      <xdr:col>75</xdr:col>
      <xdr:colOff>30890</xdr:colOff>
      <xdr:row>7</xdr:row>
      <xdr:rowOff>78749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5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4"/>
              <a:chExt cx="400050" cy="1266813"/>
            </a:xfrm>
          </xdr:grpSpPr>
          <xdr:sp macro="" textlink="">
            <xdr:nvSpPr>
              <xdr:cNvPr id="7169" name="Drop Down 1" hidden="1">
                <a:extLst>
                  <a:ext uri="{63B3BB69-23CF-44E3-9099-C40C66FF867C}">
                    <a14:compatExt spid="_x0000_s7169"/>
                  </a:ext>
                  <a:ext uri="{FF2B5EF4-FFF2-40B4-BE49-F238E27FC236}">
                    <a16:creationId xmlns:a16="http://schemas.microsoft.com/office/drawing/2014/main" id="{00000000-0008-0000-0500-0000011C0000}"/>
                  </a:ext>
                </a:extLst>
              </xdr:cNvPr>
              <xdr:cNvSpPr/>
            </xdr:nvSpPr>
            <xdr:spPr bwMode="auto">
              <a:xfrm>
                <a:off x="4781550" y="226691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0" name="Drop Down 2" hidden="1">
                <a:extLst>
                  <a:ext uri="{63B3BB69-23CF-44E3-9099-C40C66FF867C}">
                    <a14:compatExt spid="_x0000_s7170"/>
                  </a:ext>
                  <a:ext uri="{FF2B5EF4-FFF2-40B4-BE49-F238E27FC236}">
                    <a16:creationId xmlns:a16="http://schemas.microsoft.com/office/drawing/2014/main" id="{00000000-0008-0000-0500-0000021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1" name="Drop Down 3" hidden="1">
                <a:extLst>
                  <a:ext uri="{63B3BB69-23CF-44E3-9099-C40C66FF867C}">
                    <a14:compatExt spid="_x0000_s7171"/>
                  </a:ext>
                  <a:ext uri="{FF2B5EF4-FFF2-40B4-BE49-F238E27FC236}">
                    <a16:creationId xmlns:a16="http://schemas.microsoft.com/office/drawing/2014/main" id="{00000000-0008-0000-0500-0000031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2" name="Drop Down 4" hidden="1">
                <a:extLst>
                  <a:ext uri="{63B3BB69-23CF-44E3-9099-C40C66FF867C}">
                    <a14:compatExt spid="_x0000_s7172"/>
                  </a:ext>
                  <a:ext uri="{FF2B5EF4-FFF2-40B4-BE49-F238E27FC236}">
                    <a16:creationId xmlns:a16="http://schemas.microsoft.com/office/drawing/2014/main" id="{00000000-0008-0000-0500-0000041C0000}"/>
                  </a:ext>
                </a:extLst>
              </xdr:cNvPr>
              <xdr:cNvSpPr/>
            </xdr:nvSpPr>
            <xdr:spPr bwMode="auto">
              <a:xfrm>
                <a:off x="4781550" y="3314650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7173" name="Drop Down 5" hidden="1">
                <a:extLst>
                  <a:ext uri="{63B3BB69-23CF-44E3-9099-C40C66FF867C}">
                    <a14:compatExt spid="_x0000_s7173"/>
                  </a:ext>
                  <a:ext uri="{FF2B5EF4-FFF2-40B4-BE49-F238E27FC236}">
                    <a16:creationId xmlns:a16="http://schemas.microsoft.com/office/drawing/2014/main" id="{00000000-0008-0000-0500-0000051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4" name="Drop Down 6" hidden="1">
                <a:extLst>
                  <a:ext uri="{63B3BB69-23CF-44E3-9099-C40C66FF867C}">
                    <a14:compatExt spid="_x0000_s7174"/>
                  </a:ext>
                  <a:ext uri="{FF2B5EF4-FFF2-40B4-BE49-F238E27FC236}">
                    <a16:creationId xmlns:a16="http://schemas.microsoft.com/office/drawing/2014/main" id="{00000000-0008-0000-0500-0000061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5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40"/>
            </a:xfrm>
          </xdr:grpSpPr>
          <xdr:sp macro="" textlink="">
            <xdr:nvSpPr>
              <xdr:cNvPr id="7175" name="Drop Down 7" hidden="1">
                <a:extLst>
                  <a:ext uri="{63B3BB69-23CF-44E3-9099-C40C66FF867C}">
                    <a14:compatExt spid="_x0000_s7175"/>
                  </a:ext>
                  <a:ext uri="{FF2B5EF4-FFF2-40B4-BE49-F238E27FC236}">
                    <a16:creationId xmlns:a16="http://schemas.microsoft.com/office/drawing/2014/main" id="{00000000-0008-0000-0500-0000071C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6" name="Drop Down 8" hidden="1">
                <a:extLst>
                  <a:ext uri="{63B3BB69-23CF-44E3-9099-C40C66FF867C}">
                    <a14:compatExt spid="_x0000_s7176"/>
                  </a:ext>
                  <a:ext uri="{FF2B5EF4-FFF2-40B4-BE49-F238E27FC236}">
                    <a16:creationId xmlns:a16="http://schemas.microsoft.com/office/drawing/2014/main" id="{00000000-0008-0000-0500-0000081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7" name="Drop Down 9" hidden="1">
                <a:extLst>
                  <a:ext uri="{63B3BB69-23CF-44E3-9099-C40C66FF867C}">
                    <a14:compatExt spid="_x0000_s7177"/>
                  </a:ext>
                  <a:ext uri="{FF2B5EF4-FFF2-40B4-BE49-F238E27FC236}">
                    <a16:creationId xmlns:a16="http://schemas.microsoft.com/office/drawing/2014/main" id="{00000000-0008-0000-0500-0000091C0000}"/>
                  </a:ext>
                </a:extLst>
              </xdr:cNvPr>
              <xdr:cNvSpPr/>
            </xdr:nvSpPr>
            <xdr:spPr bwMode="auto">
              <a:xfrm>
                <a:off x="4781550" y="6010384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95249</xdr:rowOff>
    </xdr:from>
    <xdr:to>
      <xdr:col>75</xdr:col>
      <xdr:colOff>41474</xdr:colOff>
      <xdr:row>7</xdr:row>
      <xdr:rowOff>78749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6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4"/>
              <a:chExt cx="400050" cy="1266813"/>
            </a:xfrm>
          </xdr:grpSpPr>
          <xdr:sp macro="" textlink="">
            <xdr:nvSpPr>
              <xdr:cNvPr id="8193" name="Drop Down 1" hidden="1">
                <a:extLst>
                  <a:ext uri="{63B3BB69-23CF-44E3-9099-C40C66FF867C}">
                    <a14:compatExt spid="_x0000_s8193"/>
                  </a:ext>
                  <a:ext uri="{FF2B5EF4-FFF2-40B4-BE49-F238E27FC236}">
                    <a16:creationId xmlns:a16="http://schemas.microsoft.com/office/drawing/2014/main" id="{00000000-0008-0000-0600-000001200000}"/>
                  </a:ext>
                </a:extLst>
              </xdr:cNvPr>
              <xdr:cNvSpPr/>
            </xdr:nvSpPr>
            <xdr:spPr bwMode="auto">
              <a:xfrm>
                <a:off x="4781550" y="226691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4" name="Drop Down 2" hidden="1">
                <a:extLst>
                  <a:ext uri="{63B3BB69-23CF-44E3-9099-C40C66FF867C}">
                    <a14:compatExt spid="_x0000_s8194"/>
                  </a:ext>
                  <a:ext uri="{FF2B5EF4-FFF2-40B4-BE49-F238E27FC236}">
                    <a16:creationId xmlns:a16="http://schemas.microsoft.com/office/drawing/2014/main" id="{00000000-0008-0000-0600-0000022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5" name="Drop Down 3" hidden="1">
                <a:extLst>
                  <a:ext uri="{63B3BB69-23CF-44E3-9099-C40C66FF867C}">
                    <a14:compatExt spid="_x0000_s8195"/>
                  </a:ext>
                  <a:ext uri="{FF2B5EF4-FFF2-40B4-BE49-F238E27FC236}">
                    <a16:creationId xmlns:a16="http://schemas.microsoft.com/office/drawing/2014/main" id="{00000000-0008-0000-0600-0000032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6" name="Drop Down 4" hidden="1">
                <a:extLst>
                  <a:ext uri="{63B3BB69-23CF-44E3-9099-C40C66FF867C}">
                    <a14:compatExt spid="_x0000_s8196"/>
                  </a:ext>
                  <a:ext uri="{FF2B5EF4-FFF2-40B4-BE49-F238E27FC236}">
                    <a16:creationId xmlns:a16="http://schemas.microsoft.com/office/drawing/2014/main" id="{00000000-0008-0000-0600-000004200000}"/>
                  </a:ext>
                </a:extLst>
              </xdr:cNvPr>
              <xdr:cNvSpPr/>
            </xdr:nvSpPr>
            <xdr:spPr bwMode="auto">
              <a:xfrm>
                <a:off x="4781550" y="3314650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6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8197" name="Drop Down 5" hidden="1">
                <a:extLst>
                  <a:ext uri="{63B3BB69-23CF-44E3-9099-C40C66FF867C}">
                    <a14:compatExt spid="_x0000_s8197"/>
                  </a:ext>
                  <a:ext uri="{FF2B5EF4-FFF2-40B4-BE49-F238E27FC236}">
                    <a16:creationId xmlns:a16="http://schemas.microsoft.com/office/drawing/2014/main" id="{00000000-0008-0000-0600-0000052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8" name="Drop Down 6" hidden="1">
                <a:extLst>
                  <a:ext uri="{63B3BB69-23CF-44E3-9099-C40C66FF867C}">
                    <a14:compatExt spid="_x0000_s8198"/>
                  </a:ext>
                  <a:ext uri="{FF2B5EF4-FFF2-40B4-BE49-F238E27FC236}">
                    <a16:creationId xmlns:a16="http://schemas.microsoft.com/office/drawing/2014/main" id="{00000000-0008-0000-0600-0000062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6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40"/>
            </a:xfrm>
          </xdr:grpSpPr>
          <xdr:sp macro="" textlink="">
            <xdr:nvSpPr>
              <xdr:cNvPr id="8199" name="Drop Down 7" hidden="1">
                <a:extLst>
                  <a:ext uri="{63B3BB69-23CF-44E3-9099-C40C66FF867C}">
                    <a14:compatExt spid="_x0000_s8199"/>
                  </a:ext>
                  <a:ext uri="{FF2B5EF4-FFF2-40B4-BE49-F238E27FC236}">
                    <a16:creationId xmlns:a16="http://schemas.microsoft.com/office/drawing/2014/main" id="{00000000-0008-0000-0600-00000720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200" name="Drop Down 8" hidden="1">
                <a:extLst>
                  <a:ext uri="{63B3BB69-23CF-44E3-9099-C40C66FF867C}">
                    <a14:compatExt spid="_x0000_s8200"/>
                  </a:ext>
                  <a:ext uri="{FF2B5EF4-FFF2-40B4-BE49-F238E27FC236}">
                    <a16:creationId xmlns:a16="http://schemas.microsoft.com/office/drawing/2014/main" id="{00000000-0008-0000-0600-0000082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201" name="Drop Down 9" hidden="1">
                <a:extLst>
                  <a:ext uri="{63B3BB69-23CF-44E3-9099-C40C66FF867C}">
                    <a14:compatExt spid="_x0000_s8201"/>
                  </a:ext>
                  <a:ext uri="{FF2B5EF4-FFF2-40B4-BE49-F238E27FC236}">
                    <a16:creationId xmlns:a16="http://schemas.microsoft.com/office/drawing/2014/main" id="{00000000-0008-0000-0600-000009200000}"/>
                  </a:ext>
                </a:extLst>
              </xdr:cNvPr>
              <xdr:cNvSpPr/>
            </xdr:nvSpPr>
            <xdr:spPr bwMode="auto">
              <a:xfrm>
                <a:off x="4781550" y="6010384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95250</xdr:rowOff>
    </xdr:from>
    <xdr:to>
      <xdr:col>75</xdr:col>
      <xdr:colOff>62640</xdr:colOff>
      <xdr:row>7</xdr:row>
      <xdr:rowOff>78750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7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4"/>
              <a:chExt cx="400050" cy="1266813"/>
            </a:xfrm>
          </xdr:grpSpPr>
          <xdr:sp macro="" textlink="">
            <xdr:nvSpPr>
              <xdr:cNvPr id="9217" name="Drop Down 1" hidden="1">
                <a:extLst>
                  <a:ext uri="{63B3BB69-23CF-44E3-9099-C40C66FF867C}">
                    <a14:compatExt spid="_x0000_s9217"/>
                  </a:ext>
                  <a:ext uri="{FF2B5EF4-FFF2-40B4-BE49-F238E27FC236}">
                    <a16:creationId xmlns:a16="http://schemas.microsoft.com/office/drawing/2014/main" id="{00000000-0008-0000-0700-000001240000}"/>
                  </a:ext>
                </a:extLst>
              </xdr:cNvPr>
              <xdr:cNvSpPr/>
            </xdr:nvSpPr>
            <xdr:spPr bwMode="auto">
              <a:xfrm>
                <a:off x="4781550" y="226691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18" name="Drop Down 2" hidden="1">
                <a:extLst>
                  <a:ext uri="{63B3BB69-23CF-44E3-9099-C40C66FF867C}">
                    <a14:compatExt spid="_x0000_s9218"/>
                  </a:ext>
                  <a:ext uri="{FF2B5EF4-FFF2-40B4-BE49-F238E27FC236}">
                    <a16:creationId xmlns:a16="http://schemas.microsoft.com/office/drawing/2014/main" id="{00000000-0008-0000-0700-0000022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19" name="Drop Down 3" hidden="1">
                <a:extLst>
                  <a:ext uri="{63B3BB69-23CF-44E3-9099-C40C66FF867C}">
                    <a14:compatExt spid="_x0000_s9219"/>
                  </a:ext>
                  <a:ext uri="{FF2B5EF4-FFF2-40B4-BE49-F238E27FC236}">
                    <a16:creationId xmlns:a16="http://schemas.microsoft.com/office/drawing/2014/main" id="{00000000-0008-0000-0700-0000032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0" name="Drop Down 4" hidden="1">
                <a:extLst>
                  <a:ext uri="{63B3BB69-23CF-44E3-9099-C40C66FF867C}">
                    <a14:compatExt spid="_x0000_s9220"/>
                  </a:ext>
                  <a:ext uri="{FF2B5EF4-FFF2-40B4-BE49-F238E27FC236}">
                    <a16:creationId xmlns:a16="http://schemas.microsoft.com/office/drawing/2014/main" id="{00000000-0008-0000-0700-000004240000}"/>
                  </a:ext>
                </a:extLst>
              </xdr:cNvPr>
              <xdr:cNvSpPr/>
            </xdr:nvSpPr>
            <xdr:spPr bwMode="auto">
              <a:xfrm>
                <a:off x="4781550" y="3314650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7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9221" name="Drop Down 5" hidden="1">
                <a:extLst>
                  <a:ext uri="{63B3BB69-23CF-44E3-9099-C40C66FF867C}">
                    <a14:compatExt spid="_x0000_s9221"/>
                  </a:ext>
                  <a:ext uri="{FF2B5EF4-FFF2-40B4-BE49-F238E27FC236}">
                    <a16:creationId xmlns:a16="http://schemas.microsoft.com/office/drawing/2014/main" id="{00000000-0008-0000-0700-0000052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2" name="Drop Down 6" hidden="1">
                <a:extLst>
                  <a:ext uri="{63B3BB69-23CF-44E3-9099-C40C66FF867C}">
                    <a14:compatExt spid="_x0000_s9222"/>
                  </a:ext>
                  <a:ext uri="{FF2B5EF4-FFF2-40B4-BE49-F238E27FC236}">
                    <a16:creationId xmlns:a16="http://schemas.microsoft.com/office/drawing/2014/main" id="{00000000-0008-0000-0700-0000062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7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40"/>
            </a:xfrm>
          </xdr:grpSpPr>
          <xdr:sp macro="" textlink="">
            <xdr:nvSpPr>
              <xdr:cNvPr id="9223" name="Drop Down 7" hidden="1">
                <a:extLst>
                  <a:ext uri="{63B3BB69-23CF-44E3-9099-C40C66FF867C}">
                    <a14:compatExt spid="_x0000_s9223"/>
                  </a:ext>
                  <a:ext uri="{FF2B5EF4-FFF2-40B4-BE49-F238E27FC236}">
                    <a16:creationId xmlns:a16="http://schemas.microsoft.com/office/drawing/2014/main" id="{00000000-0008-0000-0700-00000724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4" name="Drop Down 8" hidden="1">
                <a:extLst>
                  <a:ext uri="{63B3BB69-23CF-44E3-9099-C40C66FF867C}">
                    <a14:compatExt spid="_x0000_s9224"/>
                  </a:ext>
                  <a:ext uri="{FF2B5EF4-FFF2-40B4-BE49-F238E27FC236}">
                    <a16:creationId xmlns:a16="http://schemas.microsoft.com/office/drawing/2014/main" id="{00000000-0008-0000-0700-0000082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5" name="Drop Down 9" hidden="1">
                <a:extLst>
                  <a:ext uri="{63B3BB69-23CF-44E3-9099-C40C66FF867C}">
                    <a14:compatExt spid="_x0000_s9225"/>
                  </a:ext>
                  <a:ext uri="{FF2B5EF4-FFF2-40B4-BE49-F238E27FC236}">
                    <a16:creationId xmlns:a16="http://schemas.microsoft.com/office/drawing/2014/main" id="{00000000-0008-0000-0700-000009240000}"/>
                  </a:ext>
                </a:extLst>
              </xdr:cNvPr>
              <xdr:cNvSpPr/>
            </xdr:nvSpPr>
            <xdr:spPr bwMode="auto">
              <a:xfrm>
                <a:off x="4781550" y="6010384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8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4"/>
              <a:chExt cx="400050" cy="1266813"/>
            </a:xfrm>
          </xdr:grpSpPr>
          <xdr:sp macro="" textlink="">
            <xdr:nvSpPr>
              <xdr:cNvPr id="10241" name="Drop Down 1" hidden="1">
                <a:extLst>
                  <a:ext uri="{63B3BB69-23CF-44E3-9099-C40C66FF867C}">
                    <a14:compatExt spid="_x0000_s10241"/>
                  </a:ext>
                  <a:ext uri="{FF2B5EF4-FFF2-40B4-BE49-F238E27FC236}">
                    <a16:creationId xmlns:a16="http://schemas.microsoft.com/office/drawing/2014/main" id="{00000000-0008-0000-0800-000001280000}"/>
                  </a:ext>
                </a:extLst>
              </xdr:cNvPr>
              <xdr:cNvSpPr/>
            </xdr:nvSpPr>
            <xdr:spPr bwMode="auto">
              <a:xfrm>
                <a:off x="4781550" y="226691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2" name="Drop Down 2" hidden="1">
                <a:extLst>
                  <a:ext uri="{63B3BB69-23CF-44E3-9099-C40C66FF867C}">
                    <a14:compatExt spid="_x0000_s10242"/>
                  </a:ext>
                  <a:ext uri="{FF2B5EF4-FFF2-40B4-BE49-F238E27FC236}">
                    <a16:creationId xmlns:a16="http://schemas.microsoft.com/office/drawing/2014/main" id="{00000000-0008-0000-0800-0000022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3" name="Drop Down 3" hidden="1">
                <a:extLst>
                  <a:ext uri="{63B3BB69-23CF-44E3-9099-C40C66FF867C}">
                    <a14:compatExt spid="_x0000_s10243"/>
                  </a:ext>
                  <a:ext uri="{FF2B5EF4-FFF2-40B4-BE49-F238E27FC236}">
                    <a16:creationId xmlns:a16="http://schemas.microsoft.com/office/drawing/2014/main" id="{00000000-0008-0000-0800-0000032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4" name="Drop Down 4" hidden="1">
                <a:extLst>
                  <a:ext uri="{63B3BB69-23CF-44E3-9099-C40C66FF867C}">
                    <a14:compatExt spid="_x0000_s10244"/>
                  </a:ext>
                  <a:ext uri="{FF2B5EF4-FFF2-40B4-BE49-F238E27FC236}">
                    <a16:creationId xmlns:a16="http://schemas.microsoft.com/office/drawing/2014/main" id="{00000000-0008-0000-0800-000004280000}"/>
                  </a:ext>
                </a:extLst>
              </xdr:cNvPr>
              <xdr:cNvSpPr/>
            </xdr:nvSpPr>
            <xdr:spPr bwMode="auto">
              <a:xfrm>
                <a:off x="4781550" y="3314650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8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0245" name="Drop Down 5" hidden="1">
                <a:extLst>
                  <a:ext uri="{63B3BB69-23CF-44E3-9099-C40C66FF867C}">
                    <a14:compatExt spid="_x0000_s10245"/>
                  </a:ext>
                  <a:ext uri="{FF2B5EF4-FFF2-40B4-BE49-F238E27FC236}">
                    <a16:creationId xmlns:a16="http://schemas.microsoft.com/office/drawing/2014/main" id="{00000000-0008-0000-0800-0000052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6" name="Drop Down 6" hidden="1">
                <a:extLst>
                  <a:ext uri="{63B3BB69-23CF-44E3-9099-C40C66FF867C}">
                    <a14:compatExt spid="_x0000_s10246"/>
                  </a:ext>
                  <a:ext uri="{FF2B5EF4-FFF2-40B4-BE49-F238E27FC236}">
                    <a16:creationId xmlns:a16="http://schemas.microsoft.com/office/drawing/2014/main" id="{00000000-0008-0000-0800-0000062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8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40"/>
            </a:xfrm>
          </xdr:grpSpPr>
          <xdr:sp macro="" textlink="">
            <xdr:nvSpPr>
              <xdr:cNvPr id="10247" name="Drop Down 7" hidden="1">
                <a:extLst>
                  <a:ext uri="{63B3BB69-23CF-44E3-9099-C40C66FF867C}">
                    <a14:compatExt spid="_x0000_s10247"/>
                  </a:ext>
                  <a:ext uri="{FF2B5EF4-FFF2-40B4-BE49-F238E27FC236}">
                    <a16:creationId xmlns:a16="http://schemas.microsoft.com/office/drawing/2014/main" id="{00000000-0008-0000-0800-00000728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8" name="Drop Down 8" hidden="1">
                <a:extLst>
                  <a:ext uri="{63B3BB69-23CF-44E3-9099-C40C66FF867C}">
                    <a14:compatExt spid="_x0000_s10248"/>
                  </a:ext>
                  <a:ext uri="{FF2B5EF4-FFF2-40B4-BE49-F238E27FC236}">
                    <a16:creationId xmlns:a16="http://schemas.microsoft.com/office/drawing/2014/main" id="{00000000-0008-0000-0800-0000082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9" name="Drop Down 9" hidden="1">
                <a:extLst>
                  <a:ext uri="{63B3BB69-23CF-44E3-9099-C40C66FF867C}">
                    <a14:compatExt spid="_x0000_s10249"/>
                  </a:ext>
                  <a:ext uri="{FF2B5EF4-FFF2-40B4-BE49-F238E27FC236}">
                    <a16:creationId xmlns:a16="http://schemas.microsoft.com/office/drawing/2014/main" id="{00000000-0008-0000-0800-000009280000}"/>
                  </a:ext>
                </a:extLst>
              </xdr:cNvPr>
              <xdr:cNvSpPr/>
            </xdr:nvSpPr>
            <xdr:spPr bwMode="auto">
              <a:xfrm>
                <a:off x="4781550" y="6010384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105833</xdr:rowOff>
    </xdr:from>
    <xdr:to>
      <xdr:col>75</xdr:col>
      <xdr:colOff>52057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9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4"/>
              <a:chExt cx="400050" cy="1266813"/>
            </a:xfrm>
          </xdr:grpSpPr>
          <xdr:sp macro="" textlink="">
            <xdr:nvSpPr>
              <xdr:cNvPr id="11265" name="Drop Down 1" hidden="1">
                <a:extLst>
                  <a:ext uri="{63B3BB69-23CF-44E3-9099-C40C66FF867C}">
                    <a14:compatExt spid="_x0000_s11265"/>
                  </a:ext>
                  <a:ext uri="{FF2B5EF4-FFF2-40B4-BE49-F238E27FC236}">
                    <a16:creationId xmlns:a16="http://schemas.microsoft.com/office/drawing/2014/main" id="{00000000-0008-0000-0900-0000012C0000}"/>
                  </a:ext>
                </a:extLst>
              </xdr:cNvPr>
              <xdr:cNvSpPr/>
            </xdr:nvSpPr>
            <xdr:spPr bwMode="auto">
              <a:xfrm>
                <a:off x="4781550" y="226691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6" name="Drop Down 2" hidden="1">
                <a:extLst>
                  <a:ext uri="{63B3BB69-23CF-44E3-9099-C40C66FF867C}">
                    <a14:compatExt spid="_x0000_s11266"/>
                  </a:ext>
                  <a:ext uri="{FF2B5EF4-FFF2-40B4-BE49-F238E27FC236}">
                    <a16:creationId xmlns:a16="http://schemas.microsoft.com/office/drawing/2014/main" id="{00000000-0008-0000-0900-0000022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7" name="Drop Down 3" hidden="1">
                <a:extLst>
                  <a:ext uri="{63B3BB69-23CF-44E3-9099-C40C66FF867C}">
                    <a14:compatExt spid="_x0000_s11267"/>
                  </a:ext>
                  <a:ext uri="{FF2B5EF4-FFF2-40B4-BE49-F238E27FC236}">
                    <a16:creationId xmlns:a16="http://schemas.microsoft.com/office/drawing/2014/main" id="{00000000-0008-0000-0900-0000032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8" name="Drop Down 4" hidden="1">
                <a:extLst>
                  <a:ext uri="{63B3BB69-23CF-44E3-9099-C40C66FF867C}">
                    <a14:compatExt spid="_x0000_s11268"/>
                  </a:ext>
                  <a:ext uri="{FF2B5EF4-FFF2-40B4-BE49-F238E27FC236}">
                    <a16:creationId xmlns:a16="http://schemas.microsoft.com/office/drawing/2014/main" id="{00000000-0008-0000-0900-0000042C0000}"/>
                  </a:ext>
                </a:extLst>
              </xdr:cNvPr>
              <xdr:cNvSpPr/>
            </xdr:nvSpPr>
            <xdr:spPr bwMode="auto">
              <a:xfrm>
                <a:off x="4781550" y="3314650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9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1269" name="Drop Down 5" hidden="1">
                <a:extLst>
                  <a:ext uri="{63B3BB69-23CF-44E3-9099-C40C66FF867C}">
                    <a14:compatExt spid="_x0000_s11269"/>
                  </a:ext>
                  <a:ext uri="{FF2B5EF4-FFF2-40B4-BE49-F238E27FC236}">
                    <a16:creationId xmlns:a16="http://schemas.microsoft.com/office/drawing/2014/main" id="{00000000-0008-0000-0900-0000052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70" name="Drop Down 6" hidden="1">
                <a:extLst>
                  <a:ext uri="{63B3BB69-23CF-44E3-9099-C40C66FF867C}">
                    <a14:compatExt spid="_x0000_s11270"/>
                  </a:ext>
                  <a:ext uri="{FF2B5EF4-FFF2-40B4-BE49-F238E27FC236}">
                    <a16:creationId xmlns:a16="http://schemas.microsoft.com/office/drawing/2014/main" id="{00000000-0008-0000-0900-0000062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9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40"/>
            </a:xfrm>
          </xdr:grpSpPr>
          <xdr:sp macro="" textlink="">
            <xdr:nvSpPr>
              <xdr:cNvPr id="11271" name="Drop Down 7" hidden="1">
                <a:extLst>
                  <a:ext uri="{63B3BB69-23CF-44E3-9099-C40C66FF867C}">
                    <a14:compatExt spid="_x0000_s11271"/>
                  </a:ext>
                  <a:ext uri="{FF2B5EF4-FFF2-40B4-BE49-F238E27FC236}">
                    <a16:creationId xmlns:a16="http://schemas.microsoft.com/office/drawing/2014/main" id="{00000000-0008-0000-0900-0000072C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72" name="Drop Down 8" hidden="1">
                <a:extLst>
                  <a:ext uri="{63B3BB69-23CF-44E3-9099-C40C66FF867C}">
                    <a14:compatExt spid="_x0000_s11272"/>
                  </a:ext>
                  <a:ext uri="{FF2B5EF4-FFF2-40B4-BE49-F238E27FC236}">
                    <a16:creationId xmlns:a16="http://schemas.microsoft.com/office/drawing/2014/main" id="{00000000-0008-0000-0900-0000082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73" name="Drop Down 9" hidden="1">
                <a:extLst>
                  <a:ext uri="{63B3BB69-23CF-44E3-9099-C40C66FF867C}">
                    <a14:compatExt spid="_x0000_s11273"/>
                  </a:ext>
                  <a:ext uri="{FF2B5EF4-FFF2-40B4-BE49-F238E27FC236}">
                    <a16:creationId xmlns:a16="http://schemas.microsoft.com/office/drawing/2014/main" id="{00000000-0008-0000-0900-0000092C0000}"/>
                  </a:ext>
                </a:extLst>
              </xdr:cNvPr>
              <xdr:cNvSpPr/>
            </xdr:nvSpPr>
            <xdr:spPr bwMode="auto">
              <a:xfrm>
                <a:off x="4781550" y="6010384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A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12289" name="Drop Down 1" hidden="1">
                <a:extLst>
                  <a:ext uri="{63B3BB69-23CF-44E3-9099-C40C66FF867C}">
                    <a14:compatExt spid="_x0000_s12289"/>
                  </a:ext>
                  <a:ext uri="{FF2B5EF4-FFF2-40B4-BE49-F238E27FC236}">
                    <a16:creationId xmlns:a16="http://schemas.microsoft.com/office/drawing/2014/main" id="{00000000-0008-0000-0A00-000001300000}"/>
                  </a:ext>
                </a:extLst>
              </xdr:cNvPr>
              <xdr:cNvSpPr/>
            </xdr:nvSpPr>
            <xdr:spPr bwMode="auto">
              <a:xfrm>
                <a:off x="4781550" y="2266919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0" name="Drop Down 2" hidden="1">
                <a:extLst>
                  <a:ext uri="{63B3BB69-23CF-44E3-9099-C40C66FF867C}">
                    <a14:compatExt spid="_x0000_s12290"/>
                  </a:ext>
                  <a:ext uri="{FF2B5EF4-FFF2-40B4-BE49-F238E27FC236}">
                    <a16:creationId xmlns:a16="http://schemas.microsoft.com/office/drawing/2014/main" id="{00000000-0008-0000-0A00-0000023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1" name="Drop Down 3" hidden="1">
                <a:extLst>
                  <a:ext uri="{63B3BB69-23CF-44E3-9099-C40C66FF867C}">
                    <a14:compatExt spid="_x0000_s12291"/>
                  </a:ext>
                  <a:ext uri="{FF2B5EF4-FFF2-40B4-BE49-F238E27FC236}">
                    <a16:creationId xmlns:a16="http://schemas.microsoft.com/office/drawing/2014/main" id="{00000000-0008-0000-0A00-0000033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2" name="Drop Down 4" hidden="1">
                <a:extLst>
                  <a:ext uri="{63B3BB69-23CF-44E3-9099-C40C66FF867C}">
                    <a14:compatExt spid="_x0000_s12292"/>
                  </a:ext>
                  <a:ext uri="{FF2B5EF4-FFF2-40B4-BE49-F238E27FC236}">
                    <a16:creationId xmlns:a16="http://schemas.microsoft.com/office/drawing/2014/main" id="{00000000-0008-0000-0A00-000004300000}"/>
                  </a:ext>
                </a:extLst>
              </xdr:cNvPr>
              <xdr:cNvSpPr/>
            </xdr:nvSpPr>
            <xdr:spPr bwMode="auto">
              <a:xfrm>
                <a:off x="4781550" y="3314665"/>
                <a:ext cx="400050" cy="21907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A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2293" name="Drop Down 5" hidden="1">
                <a:extLst>
                  <a:ext uri="{63B3BB69-23CF-44E3-9099-C40C66FF867C}">
                    <a14:compatExt spid="_x0000_s12293"/>
                  </a:ext>
                  <a:ext uri="{FF2B5EF4-FFF2-40B4-BE49-F238E27FC236}">
                    <a16:creationId xmlns:a16="http://schemas.microsoft.com/office/drawing/2014/main" id="{00000000-0008-0000-0A00-0000053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4" name="Drop Down 6" hidden="1">
                <a:extLst>
                  <a:ext uri="{63B3BB69-23CF-44E3-9099-C40C66FF867C}">
                    <a14:compatExt spid="_x0000_s12294"/>
                  </a:ext>
                  <a:ext uri="{FF2B5EF4-FFF2-40B4-BE49-F238E27FC236}">
                    <a16:creationId xmlns:a16="http://schemas.microsoft.com/office/drawing/2014/main" id="{00000000-0008-0000-0A00-0000063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A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23"/>
              <a:chExt cx="400050" cy="850465"/>
            </a:xfrm>
          </xdr:grpSpPr>
          <xdr:sp macro="" textlink="">
            <xdr:nvSpPr>
              <xdr:cNvPr id="12295" name="Drop Down 7" hidden="1">
                <a:extLst>
                  <a:ext uri="{63B3BB69-23CF-44E3-9099-C40C66FF867C}">
                    <a14:compatExt spid="_x0000_s12295"/>
                  </a:ext>
                  <a:ext uri="{FF2B5EF4-FFF2-40B4-BE49-F238E27FC236}">
                    <a16:creationId xmlns:a16="http://schemas.microsoft.com/office/drawing/2014/main" id="{00000000-0008-0000-0A00-000007300000}"/>
                  </a:ext>
                </a:extLst>
              </xdr:cNvPr>
              <xdr:cNvSpPr/>
            </xdr:nvSpPr>
            <xdr:spPr bwMode="auto">
              <a:xfrm>
                <a:off x="4781550" y="5388523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6" name="Drop Down 8" hidden="1">
                <a:extLst>
                  <a:ext uri="{63B3BB69-23CF-44E3-9099-C40C66FF867C}">
                    <a14:compatExt spid="_x0000_s12296"/>
                  </a:ext>
                  <a:ext uri="{FF2B5EF4-FFF2-40B4-BE49-F238E27FC236}">
                    <a16:creationId xmlns:a16="http://schemas.microsoft.com/office/drawing/2014/main" id="{00000000-0008-0000-0A00-0000083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7" name="Drop Down 9" hidden="1">
                <a:extLst>
                  <a:ext uri="{63B3BB69-23CF-44E3-9099-C40C66FF867C}">
                    <a14:compatExt spid="_x0000_s12297"/>
                  </a:ext>
                  <a:ext uri="{FF2B5EF4-FFF2-40B4-BE49-F238E27FC236}">
                    <a16:creationId xmlns:a16="http://schemas.microsoft.com/office/drawing/2014/main" id="{00000000-0008-0000-0A00-000009300000}"/>
                  </a:ext>
                </a:extLst>
              </xdr:cNvPr>
              <xdr:cNvSpPr/>
            </xdr:nvSpPr>
            <xdr:spPr bwMode="auto">
              <a:xfrm>
                <a:off x="4781550" y="6010381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B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3313" name="Drop Down 1" hidden="1">
                <a:extLst>
                  <a:ext uri="{63B3BB69-23CF-44E3-9099-C40C66FF867C}">
                    <a14:compatExt spid="_x0000_s13313"/>
                  </a:ext>
                  <a:ext uri="{FF2B5EF4-FFF2-40B4-BE49-F238E27FC236}">
                    <a16:creationId xmlns:a16="http://schemas.microsoft.com/office/drawing/2014/main" id="{00000000-0008-0000-0B00-00000134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4" name="Drop Down 2" hidden="1">
                <a:extLst>
                  <a:ext uri="{63B3BB69-23CF-44E3-9099-C40C66FF867C}">
                    <a14:compatExt spid="_x0000_s13314"/>
                  </a:ext>
                  <a:ext uri="{FF2B5EF4-FFF2-40B4-BE49-F238E27FC236}">
                    <a16:creationId xmlns:a16="http://schemas.microsoft.com/office/drawing/2014/main" id="{00000000-0008-0000-0B00-0000023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5" name="Drop Down 3" hidden="1">
                <a:extLst>
                  <a:ext uri="{63B3BB69-23CF-44E3-9099-C40C66FF867C}">
                    <a14:compatExt spid="_x0000_s13315"/>
                  </a:ext>
                  <a:ext uri="{FF2B5EF4-FFF2-40B4-BE49-F238E27FC236}">
                    <a16:creationId xmlns:a16="http://schemas.microsoft.com/office/drawing/2014/main" id="{00000000-0008-0000-0B00-0000033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6" name="Drop Down 4" hidden="1">
                <a:extLst>
                  <a:ext uri="{63B3BB69-23CF-44E3-9099-C40C66FF867C}">
                    <a14:compatExt spid="_x0000_s13316"/>
                  </a:ext>
                  <a:ext uri="{FF2B5EF4-FFF2-40B4-BE49-F238E27FC236}">
                    <a16:creationId xmlns:a16="http://schemas.microsoft.com/office/drawing/2014/main" id="{00000000-0008-0000-0B00-00000434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B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3317" name="Drop Down 5" hidden="1">
                <a:extLst>
                  <a:ext uri="{63B3BB69-23CF-44E3-9099-C40C66FF867C}">
                    <a14:compatExt spid="_x0000_s13317"/>
                  </a:ext>
                  <a:ext uri="{FF2B5EF4-FFF2-40B4-BE49-F238E27FC236}">
                    <a16:creationId xmlns:a16="http://schemas.microsoft.com/office/drawing/2014/main" id="{00000000-0008-0000-0B00-0000053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8" name="Drop Down 6" hidden="1">
                <a:extLst>
                  <a:ext uri="{63B3BB69-23CF-44E3-9099-C40C66FF867C}">
                    <a14:compatExt spid="_x0000_s13318"/>
                  </a:ext>
                  <a:ext uri="{FF2B5EF4-FFF2-40B4-BE49-F238E27FC236}">
                    <a16:creationId xmlns:a16="http://schemas.microsoft.com/office/drawing/2014/main" id="{00000000-0008-0000-0B00-0000063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B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3319" name="Drop Down 7" hidden="1">
                <a:extLst>
                  <a:ext uri="{63B3BB69-23CF-44E3-9099-C40C66FF867C}">
                    <a14:compatExt spid="_x0000_s13319"/>
                  </a:ext>
                  <a:ext uri="{FF2B5EF4-FFF2-40B4-BE49-F238E27FC236}">
                    <a16:creationId xmlns:a16="http://schemas.microsoft.com/office/drawing/2014/main" id="{00000000-0008-0000-0B00-00000734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20" name="Drop Down 8" hidden="1">
                <a:extLst>
                  <a:ext uri="{63B3BB69-23CF-44E3-9099-C40C66FF867C}">
                    <a14:compatExt spid="_x0000_s13320"/>
                  </a:ext>
                  <a:ext uri="{FF2B5EF4-FFF2-40B4-BE49-F238E27FC236}">
                    <a16:creationId xmlns:a16="http://schemas.microsoft.com/office/drawing/2014/main" id="{00000000-0008-0000-0B00-0000083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21" name="Drop Down 9" hidden="1">
                <a:extLst>
                  <a:ext uri="{63B3BB69-23CF-44E3-9099-C40C66FF867C}">
                    <a14:compatExt spid="_x0000_s13321"/>
                  </a:ext>
                  <a:ext uri="{FF2B5EF4-FFF2-40B4-BE49-F238E27FC236}">
                    <a16:creationId xmlns:a16="http://schemas.microsoft.com/office/drawing/2014/main" id="{00000000-0008-0000-0B00-00000934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C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4337" name="Drop Down 1" hidden="1">
                <a:extLst>
                  <a:ext uri="{63B3BB69-23CF-44E3-9099-C40C66FF867C}">
                    <a14:compatExt spid="_x0000_s14337"/>
                  </a:ext>
                  <a:ext uri="{FF2B5EF4-FFF2-40B4-BE49-F238E27FC236}">
                    <a16:creationId xmlns:a16="http://schemas.microsoft.com/office/drawing/2014/main" id="{00000000-0008-0000-0C00-00000138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38" name="Drop Down 2" hidden="1">
                <a:extLst>
                  <a:ext uri="{63B3BB69-23CF-44E3-9099-C40C66FF867C}">
                    <a14:compatExt spid="_x0000_s14338"/>
                  </a:ext>
                  <a:ext uri="{FF2B5EF4-FFF2-40B4-BE49-F238E27FC236}">
                    <a16:creationId xmlns:a16="http://schemas.microsoft.com/office/drawing/2014/main" id="{00000000-0008-0000-0C00-0000023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39" name="Drop Down 3" hidden="1">
                <a:extLst>
                  <a:ext uri="{63B3BB69-23CF-44E3-9099-C40C66FF867C}">
                    <a14:compatExt spid="_x0000_s14339"/>
                  </a:ext>
                  <a:ext uri="{FF2B5EF4-FFF2-40B4-BE49-F238E27FC236}">
                    <a16:creationId xmlns:a16="http://schemas.microsoft.com/office/drawing/2014/main" id="{00000000-0008-0000-0C00-0000033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0" name="Drop Down 4" hidden="1">
                <a:extLst>
                  <a:ext uri="{63B3BB69-23CF-44E3-9099-C40C66FF867C}">
                    <a14:compatExt spid="_x0000_s14340"/>
                  </a:ext>
                  <a:ext uri="{FF2B5EF4-FFF2-40B4-BE49-F238E27FC236}">
                    <a16:creationId xmlns:a16="http://schemas.microsoft.com/office/drawing/2014/main" id="{00000000-0008-0000-0C00-00000438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C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4341" name="Drop Down 5" hidden="1">
                <a:extLst>
                  <a:ext uri="{63B3BB69-23CF-44E3-9099-C40C66FF867C}">
                    <a14:compatExt spid="_x0000_s14341"/>
                  </a:ext>
                  <a:ext uri="{FF2B5EF4-FFF2-40B4-BE49-F238E27FC236}">
                    <a16:creationId xmlns:a16="http://schemas.microsoft.com/office/drawing/2014/main" id="{00000000-0008-0000-0C00-0000053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2" name="Drop Down 6" hidden="1">
                <a:extLst>
                  <a:ext uri="{63B3BB69-23CF-44E3-9099-C40C66FF867C}">
                    <a14:compatExt spid="_x0000_s14342"/>
                  </a:ext>
                  <a:ext uri="{FF2B5EF4-FFF2-40B4-BE49-F238E27FC236}">
                    <a16:creationId xmlns:a16="http://schemas.microsoft.com/office/drawing/2014/main" id="{00000000-0008-0000-0C00-0000063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C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4343" name="Drop Down 7" hidden="1">
                <a:extLst>
                  <a:ext uri="{63B3BB69-23CF-44E3-9099-C40C66FF867C}">
                    <a14:compatExt spid="_x0000_s14343"/>
                  </a:ext>
                  <a:ext uri="{FF2B5EF4-FFF2-40B4-BE49-F238E27FC236}">
                    <a16:creationId xmlns:a16="http://schemas.microsoft.com/office/drawing/2014/main" id="{00000000-0008-0000-0C00-00000738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4" name="Drop Down 8" hidden="1">
                <a:extLst>
                  <a:ext uri="{63B3BB69-23CF-44E3-9099-C40C66FF867C}">
                    <a14:compatExt spid="_x0000_s14344"/>
                  </a:ext>
                  <a:ext uri="{FF2B5EF4-FFF2-40B4-BE49-F238E27FC236}">
                    <a16:creationId xmlns:a16="http://schemas.microsoft.com/office/drawing/2014/main" id="{00000000-0008-0000-0C00-0000083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5" name="Drop Down 9" hidden="1">
                <a:extLst>
                  <a:ext uri="{63B3BB69-23CF-44E3-9099-C40C66FF867C}">
                    <a14:compatExt spid="_x0000_s14345"/>
                  </a:ext>
                  <a:ext uri="{FF2B5EF4-FFF2-40B4-BE49-F238E27FC236}">
                    <a16:creationId xmlns:a16="http://schemas.microsoft.com/office/drawing/2014/main" id="{00000000-0008-0000-0C00-00000938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116415</xdr:rowOff>
    </xdr:from>
    <xdr:to>
      <xdr:col>75</xdr:col>
      <xdr:colOff>52057</xdr:colOff>
      <xdr:row>7</xdr:row>
      <xdr:rowOff>99915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44498"/>
          <a:ext cx="814057" cy="936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D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5361" name="Drop Down 1" hidden="1">
                <a:extLst>
                  <a:ext uri="{63B3BB69-23CF-44E3-9099-C40C66FF867C}">
                    <a14:compatExt spid="_x0000_s15361"/>
                  </a:ext>
                  <a:ext uri="{FF2B5EF4-FFF2-40B4-BE49-F238E27FC236}">
                    <a16:creationId xmlns:a16="http://schemas.microsoft.com/office/drawing/2014/main" id="{00000000-0008-0000-0D00-0000013C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2" name="Drop Down 2" hidden="1">
                <a:extLst>
                  <a:ext uri="{63B3BB69-23CF-44E3-9099-C40C66FF867C}">
                    <a14:compatExt spid="_x0000_s15362"/>
                  </a:ext>
                  <a:ext uri="{FF2B5EF4-FFF2-40B4-BE49-F238E27FC236}">
                    <a16:creationId xmlns:a16="http://schemas.microsoft.com/office/drawing/2014/main" id="{00000000-0008-0000-0D00-0000023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3" name="Drop Down 3" hidden="1">
                <a:extLst>
                  <a:ext uri="{63B3BB69-23CF-44E3-9099-C40C66FF867C}">
                    <a14:compatExt spid="_x0000_s15363"/>
                  </a:ext>
                  <a:ext uri="{FF2B5EF4-FFF2-40B4-BE49-F238E27FC236}">
                    <a16:creationId xmlns:a16="http://schemas.microsoft.com/office/drawing/2014/main" id="{00000000-0008-0000-0D00-0000033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4" name="Drop Down 4" hidden="1">
                <a:extLst>
                  <a:ext uri="{63B3BB69-23CF-44E3-9099-C40C66FF867C}">
                    <a14:compatExt spid="_x0000_s15364"/>
                  </a:ext>
                  <a:ext uri="{FF2B5EF4-FFF2-40B4-BE49-F238E27FC236}">
                    <a16:creationId xmlns:a16="http://schemas.microsoft.com/office/drawing/2014/main" id="{00000000-0008-0000-0D00-0000043C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D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5365" name="Drop Down 5" hidden="1">
                <a:extLst>
                  <a:ext uri="{63B3BB69-23CF-44E3-9099-C40C66FF867C}">
                    <a14:compatExt spid="_x0000_s15365"/>
                  </a:ext>
                  <a:ext uri="{FF2B5EF4-FFF2-40B4-BE49-F238E27FC236}">
                    <a16:creationId xmlns:a16="http://schemas.microsoft.com/office/drawing/2014/main" id="{00000000-0008-0000-0D00-0000053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6" name="Drop Down 6" hidden="1">
                <a:extLst>
                  <a:ext uri="{63B3BB69-23CF-44E3-9099-C40C66FF867C}">
                    <a14:compatExt spid="_x0000_s15366"/>
                  </a:ext>
                  <a:ext uri="{FF2B5EF4-FFF2-40B4-BE49-F238E27FC236}">
                    <a16:creationId xmlns:a16="http://schemas.microsoft.com/office/drawing/2014/main" id="{00000000-0008-0000-0D00-0000063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D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5367" name="Drop Down 7" hidden="1">
                <a:extLst>
                  <a:ext uri="{63B3BB69-23CF-44E3-9099-C40C66FF867C}">
                    <a14:compatExt spid="_x0000_s15367"/>
                  </a:ext>
                  <a:ext uri="{FF2B5EF4-FFF2-40B4-BE49-F238E27FC236}">
                    <a16:creationId xmlns:a16="http://schemas.microsoft.com/office/drawing/2014/main" id="{00000000-0008-0000-0D00-0000073C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8" name="Drop Down 8" hidden="1">
                <a:extLst>
                  <a:ext uri="{63B3BB69-23CF-44E3-9099-C40C66FF867C}">
                    <a14:compatExt spid="_x0000_s15368"/>
                  </a:ext>
                  <a:ext uri="{FF2B5EF4-FFF2-40B4-BE49-F238E27FC236}">
                    <a16:creationId xmlns:a16="http://schemas.microsoft.com/office/drawing/2014/main" id="{00000000-0008-0000-0D00-0000083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9" name="Drop Down 9" hidden="1">
                <a:extLst>
                  <a:ext uri="{63B3BB69-23CF-44E3-9099-C40C66FF867C}">
                    <a14:compatExt spid="_x0000_s15369"/>
                  </a:ext>
                  <a:ext uri="{FF2B5EF4-FFF2-40B4-BE49-F238E27FC236}">
                    <a16:creationId xmlns:a16="http://schemas.microsoft.com/office/drawing/2014/main" id="{00000000-0008-0000-0D00-0000093C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137582</xdr:rowOff>
    </xdr:from>
    <xdr:to>
      <xdr:col>75</xdr:col>
      <xdr:colOff>52057</xdr:colOff>
      <xdr:row>7</xdr:row>
      <xdr:rowOff>121082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65665"/>
          <a:ext cx="814057" cy="936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E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6385" name="Drop Down 1" hidden="1">
                <a:extLst>
                  <a:ext uri="{63B3BB69-23CF-44E3-9099-C40C66FF867C}">
                    <a14:compatExt spid="_x0000_s16385"/>
                  </a:ext>
                  <a:ext uri="{FF2B5EF4-FFF2-40B4-BE49-F238E27FC236}">
                    <a16:creationId xmlns:a16="http://schemas.microsoft.com/office/drawing/2014/main" id="{00000000-0008-0000-0E00-00000140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6" name="Drop Down 2" hidden="1">
                <a:extLst>
                  <a:ext uri="{63B3BB69-23CF-44E3-9099-C40C66FF867C}">
                    <a14:compatExt spid="_x0000_s16386"/>
                  </a:ext>
                  <a:ext uri="{FF2B5EF4-FFF2-40B4-BE49-F238E27FC236}">
                    <a16:creationId xmlns:a16="http://schemas.microsoft.com/office/drawing/2014/main" id="{00000000-0008-0000-0E00-0000024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7" name="Drop Down 3" hidden="1">
                <a:extLst>
                  <a:ext uri="{63B3BB69-23CF-44E3-9099-C40C66FF867C}">
                    <a14:compatExt spid="_x0000_s16387"/>
                  </a:ext>
                  <a:ext uri="{FF2B5EF4-FFF2-40B4-BE49-F238E27FC236}">
                    <a16:creationId xmlns:a16="http://schemas.microsoft.com/office/drawing/2014/main" id="{00000000-0008-0000-0E00-0000034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8" name="Drop Down 4" hidden="1">
                <a:extLst>
                  <a:ext uri="{63B3BB69-23CF-44E3-9099-C40C66FF867C}">
                    <a14:compatExt spid="_x0000_s16388"/>
                  </a:ext>
                  <a:ext uri="{FF2B5EF4-FFF2-40B4-BE49-F238E27FC236}">
                    <a16:creationId xmlns:a16="http://schemas.microsoft.com/office/drawing/2014/main" id="{00000000-0008-0000-0E00-00000440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E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6389" name="Drop Down 5" hidden="1">
                <a:extLst>
                  <a:ext uri="{63B3BB69-23CF-44E3-9099-C40C66FF867C}">
                    <a14:compatExt spid="_x0000_s16389"/>
                  </a:ext>
                  <a:ext uri="{FF2B5EF4-FFF2-40B4-BE49-F238E27FC236}">
                    <a16:creationId xmlns:a16="http://schemas.microsoft.com/office/drawing/2014/main" id="{00000000-0008-0000-0E00-0000054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90" name="Drop Down 6" hidden="1">
                <a:extLst>
                  <a:ext uri="{63B3BB69-23CF-44E3-9099-C40C66FF867C}">
                    <a14:compatExt spid="_x0000_s16390"/>
                  </a:ext>
                  <a:ext uri="{FF2B5EF4-FFF2-40B4-BE49-F238E27FC236}">
                    <a16:creationId xmlns:a16="http://schemas.microsoft.com/office/drawing/2014/main" id="{00000000-0008-0000-0E00-0000064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E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6391" name="Drop Down 7" hidden="1">
                <a:extLst>
                  <a:ext uri="{63B3BB69-23CF-44E3-9099-C40C66FF867C}">
                    <a14:compatExt spid="_x0000_s16391"/>
                  </a:ext>
                  <a:ext uri="{FF2B5EF4-FFF2-40B4-BE49-F238E27FC236}">
                    <a16:creationId xmlns:a16="http://schemas.microsoft.com/office/drawing/2014/main" id="{00000000-0008-0000-0E00-00000740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92" name="Drop Down 8" hidden="1">
                <a:extLst>
                  <a:ext uri="{63B3BB69-23CF-44E3-9099-C40C66FF867C}">
                    <a14:compatExt spid="_x0000_s16392"/>
                  </a:ext>
                  <a:ext uri="{FF2B5EF4-FFF2-40B4-BE49-F238E27FC236}">
                    <a16:creationId xmlns:a16="http://schemas.microsoft.com/office/drawing/2014/main" id="{00000000-0008-0000-0E00-0000084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93" name="Drop Down 9" hidden="1">
                <a:extLst>
                  <a:ext uri="{63B3BB69-23CF-44E3-9099-C40C66FF867C}">
                    <a14:compatExt spid="_x0000_s16393"/>
                  </a:ext>
                  <a:ext uri="{FF2B5EF4-FFF2-40B4-BE49-F238E27FC236}">
                    <a16:creationId xmlns:a16="http://schemas.microsoft.com/office/drawing/2014/main" id="{00000000-0008-0000-0E00-00000940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105834</xdr:colOff>
      <xdr:row>2</xdr:row>
      <xdr:rowOff>126998</xdr:rowOff>
    </xdr:from>
    <xdr:to>
      <xdr:col>75</xdr:col>
      <xdr:colOff>30891</xdr:colOff>
      <xdr:row>7</xdr:row>
      <xdr:rowOff>110498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4" y="455081"/>
          <a:ext cx="814057" cy="936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0F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7409" name="Drop Down 1" hidden="1">
                <a:extLst>
                  <a:ext uri="{63B3BB69-23CF-44E3-9099-C40C66FF867C}">
                    <a14:compatExt spid="_x0000_s17409"/>
                  </a:ext>
                  <a:ext uri="{FF2B5EF4-FFF2-40B4-BE49-F238E27FC236}">
                    <a16:creationId xmlns:a16="http://schemas.microsoft.com/office/drawing/2014/main" id="{00000000-0008-0000-0F00-00000144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0" name="Drop Down 2" hidden="1">
                <a:extLst>
                  <a:ext uri="{63B3BB69-23CF-44E3-9099-C40C66FF867C}">
                    <a14:compatExt spid="_x0000_s17410"/>
                  </a:ext>
                  <a:ext uri="{FF2B5EF4-FFF2-40B4-BE49-F238E27FC236}">
                    <a16:creationId xmlns:a16="http://schemas.microsoft.com/office/drawing/2014/main" id="{00000000-0008-0000-0F00-0000024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1" name="Drop Down 3" hidden="1">
                <a:extLst>
                  <a:ext uri="{63B3BB69-23CF-44E3-9099-C40C66FF867C}">
                    <a14:compatExt spid="_x0000_s17411"/>
                  </a:ext>
                  <a:ext uri="{FF2B5EF4-FFF2-40B4-BE49-F238E27FC236}">
                    <a16:creationId xmlns:a16="http://schemas.microsoft.com/office/drawing/2014/main" id="{00000000-0008-0000-0F00-0000034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2" name="Drop Down 4" hidden="1">
                <a:extLst>
                  <a:ext uri="{63B3BB69-23CF-44E3-9099-C40C66FF867C}">
                    <a14:compatExt spid="_x0000_s17412"/>
                  </a:ext>
                  <a:ext uri="{FF2B5EF4-FFF2-40B4-BE49-F238E27FC236}">
                    <a16:creationId xmlns:a16="http://schemas.microsoft.com/office/drawing/2014/main" id="{00000000-0008-0000-0F00-00000444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0F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7413" name="Drop Down 5" hidden="1">
                <a:extLst>
                  <a:ext uri="{63B3BB69-23CF-44E3-9099-C40C66FF867C}">
                    <a14:compatExt spid="_x0000_s17413"/>
                  </a:ext>
                  <a:ext uri="{FF2B5EF4-FFF2-40B4-BE49-F238E27FC236}">
                    <a16:creationId xmlns:a16="http://schemas.microsoft.com/office/drawing/2014/main" id="{00000000-0008-0000-0F00-0000054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4" name="Drop Down 6" hidden="1">
                <a:extLst>
                  <a:ext uri="{63B3BB69-23CF-44E3-9099-C40C66FF867C}">
                    <a14:compatExt spid="_x0000_s17414"/>
                  </a:ext>
                  <a:ext uri="{FF2B5EF4-FFF2-40B4-BE49-F238E27FC236}">
                    <a16:creationId xmlns:a16="http://schemas.microsoft.com/office/drawing/2014/main" id="{00000000-0008-0000-0F00-0000064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0F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7415" name="Drop Down 7" hidden="1">
                <a:extLst>
                  <a:ext uri="{63B3BB69-23CF-44E3-9099-C40C66FF867C}">
                    <a14:compatExt spid="_x0000_s17415"/>
                  </a:ext>
                  <a:ext uri="{FF2B5EF4-FFF2-40B4-BE49-F238E27FC236}">
                    <a16:creationId xmlns:a16="http://schemas.microsoft.com/office/drawing/2014/main" id="{00000000-0008-0000-0F00-00000744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6" name="Drop Down 8" hidden="1">
                <a:extLst>
                  <a:ext uri="{63B3BB69-23CF-44E3-9099-C40C66FF867C}">
                    <a14:compatExt spid="_x0000_s17416"/>
                  </a:ext>
                  <a:ext uri="{FF2B5EF4-FFF2-40B4-BE49-F238E27FC236}">
                    <a16:creationId xmlns:a16="http://schemas.microsoft.com/office/drawing/2014/main" id="{00000000-0008-0000-0F00-0000084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7" name="Drop Down 9" hidden="1">
                <a:extLst>
                  <a:ext uri="{63B3BB69-23CF-44E3-9099-C40C66FF867C}">
                    <a14:compatExt spid="_x0000_s17417"/>
                  </a:ext>
                  <a:ext uri="{FF2B5EF4-FFF2-40B4-BE49-F238E27FC236}">
                    <a16:creationId xmlns:a16="http://schemas.microsoft.com/office/drawing/2014/main" id="{00000000-0008-0000-0F00-00000944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0F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0F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105832</xdr:rowOff>
    </xdr:from>
    <xdr:to>
      <xdr:col>75</xdr:col>
      <xdr:colOff>52057</xdr:colOff>
      <xdr:row>7</xdr:row>
      <xdr:rowOff>89332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F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0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18433" name="Drop Down 1" hidden="1">
                <a:extLst>
                  <a:ext uri="{63B3BB69-23CF-44E3-9099-C40C66FF867C}">
                    <a14:compatExt spid="_x0000_s18433"/>
                  </a:ext>
                  <a:ext uri="{FF2B5EF4-FFF2-40B4-BE49-F238E27FC236}">
                    <a16:creationId xmlns:a16="http://schemas.microsoft.com/office/drawing/2014/main" id="{00000000-0008-0000-1000-00000148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4" name="Drop Down 2" hidden="1">
                <a:extLst>
                  <a:ext uri="{63B3BB69-23CF-44E3-9099-C40C66FF867C}">
                    <a14:compatExt spid="_x0000_s18434"/>
                  </a:ext>
                  <a:ext uri="{FF2B5EF4-FFF2-40B4-BE49-F238E27FC236}">
                    <a16:creationId xmlns:a16="http://schemas.microsoft.com/office/drawing/2014/main" id="{00000000-0008-0000-1000-0000024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5" name="Drop Down 3" hidden="1">
                <a:extLst>
                  <a:ext uri="{63B3BB69-23CF-44E3-9099-C40C66FF867C}">
                    <a14:compatExt spid="_x0000_s18435"/>
                  </a:ext>
                  <a:ext uri="{FF2B5EF4-FFF2-40B4-BE49-F238E27FC236}">
                    <a16:creationId xmlns:a16="http://schemas.microsoft.com/office/drawing/2014/main" id="{00000000-0008-0000-1000-0000034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6" name="Drop Down 4" hidden="1">
                <a:extLst>
                  <a:ext uri="{63B3BB69-23CF-44E3-9099-C40C66FF867C}">
                    <a14:compatExt spid="_x0000_s18436"/>
                  </a:ext>
                  <a:ext uri="{FF2B5EF4-FFF2-40B4-BE49-F238E27FC236}">
                    <a16:creationId xmlns:a16="http://schemas.microsoft.com/office/drawing/2014/main" id="{00000000-0008-0000-1000-00000448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0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8437" name="Drop Down 5" hidden="1">
                <a:extLst>
                  <a:ext uri="{63B3BB69-23CF-44E3-9099-C40C66FF867C}">
                    <a14:compatExt spid="_x0000_s18437"/>
                  </a:ext>
                  <a:ext uri="{FF2B5EF4-FFF2-40B4-BE49-F238E27FC236}">
                    <a16:creationId xmlns:a16="http://schemas.microsoft.com/office/drawing/2014/main" id="{00000000-0008-0000-1000-0000054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8" name="Drop Down 6" hidden="1">
                <a:extLst>
                  <a:ext uri="{63B3BB69-23CF-44E3-9099-C40C66FF867C}">
                    <a14:compatExt spid="_x0000_s18438"/>
                  </a:ext>
                  <a:ext uri="{FF2B5EF4-FFF2-40B4-BE49-F238E27FC236}">
                    <a16:creationId xmlns:a16="http://schemas.microsoft.com/office/drawing/2014/main" id="{00000000-0008-0000-1000-0000064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0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18439" name="Drop Down 7" hidden="1">
                <a:extLst>
                  <a:ext uri="{63B3BB69-23CF-44E3-9099-C40C66FF867C}">
                    <a14:compatExt spid="_x0000_s18439"/>
                  </a:ext>
                  <a:ext uri="{FF2B5EF4-FFF2-40B4-BE49-F238E27FC236}">
                    <a16:creationId xmlns:a16="http://schemas.microsoft.com/office/drawing/2014/main" id="{00000000-0008-0000-1000-00000748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40" name="Drop Down 8" hidden="1">
                <a:extLst>
                  <a:ext uri="{63B3BB69-23CF-44E3-9099-C40C66FF867C}">
                    <a14:compatExt spid="_x0000_s18440"/>
                  </a:ext>
                  <a:ext uri="{FF2B5EF4-FFF2-40B4-BE49-F238E27FC236}">
                    <a16:creationId xmlns:a16="http://schemas.microsoft.com/office/drawing/2014/main" id="{00000000-0008-0000-1000-0000084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41" name="Drop Down 9" hidden="1">
                <a:extLst>
                  <a:ext uri="{63B3BB69-23CF-44E3-9099-C40C66FF867C}">
                    <a14:compatExt spid="_x0000_s18441"/>
                  </a:ext>
                  <a:ext uri="{FF2B5EF4-FFF2-40B4-BE49-F238E27FC236}">
                    <a16:creationId xmlns:a16="http://schemas.microsoft.com/office/drawing/2014/main" id="{00000000-0008-0000-1000-00000948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0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0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0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95250</xdr:rowOff>
    </xdr:from>
    <xdr:to>
      <xdr:col>75</xdr:col>
      <xdr:colOff>20307</xdr:colOff>
      <xdr:row>7</xdr:row>
      <xdr:rowOff>78750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23333"/>
          <a:ext cx="814057" cy="936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1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3"/>
              <a:chExt cx="400050" cy="1266813"/>
            </a:xfrm>
          </xdr:grpSpPr>
          <xdr:sp macro="" textlink="">
            <xdr:nvSpPr>
              <xdr:cNvPr id="19457" name="Drop Down 1" hidden="1">
                <a:extLst>
                  <a:ext uri="{63B3BB69-23CF-44E3-9099-C40C66FF867C}">
                    <a14:compatExt spid="_x0000_s19457"/>
                  </a:ext>
                  <a:ext uri="{FF2B5EF4-FFF2-40B4-BE49-F238E27FC236}">
                    <a16:creationId xmlns:a16="http://schemas.microsoft.com/office/drawing/2014/main" id="{00000000-0008-0000-1100-0000014C0000}"/>
                  </a:ext>
                </a:extLst>
              </xdr:cNvPr>
              <xdr:cNvSpPr/>
            </xdr:nvSpPr>
            <xdr:spPr bwMode="auto">
              <a:xfrm>
                <a:off x="4781550" y="2266913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58" name="Drop Down 2" hidden="1">
                <a:extLst>
                  <a:ext uri="{63B3BB69-23CF-44E3-9099-C40C66FF867C}">
                    <a14:compatExt spid="_x0000_s19458"/>
                  </a:ext>
                  <a:ext uri="{FF2B5EF4-FFF2-40B4-BE49-F238E27FC236}">
                    <a16:creationId xmlns:a16="http://schemas.microsoft.com/office/drawing/2014/main" id="{00000000-0008-0000-1100-0000024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59" name="Drop Down 3" hidden="1">
                <a:extLst>
                  <a:ext uri="{63B3BB69-23CF-44E3-9099-C40C66FF867C}">
                    <a14:compatExt spid="_x0000_s19459"/>
                  </a:ext>
                  <a:ext uri="{FF2B5EF4-FFF2-40B4-BE49-F238E27FC236}">
                    <a16:creationId xmlns:a16="http://schemas.microsoft.com/office/drawing/2014/main" id="{00000000-0008-0000-1100-0000034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0" name="Drop Down 4" hidden="1">
                <a:extLst>
                  <a:ext uri="{63B3BB69-23CF-44E3-9099-C40C66FF867C}">
                    <a14:compatExt spid="_x0000_s19460"/>
                  </a:ext>
                  <a:ext uri="{FF2B5EF4-FFF2-40B4-BE49-F238E27FC236}">
                    <a16:creationId xmlns:a16="http://schemas.microsoft.com/office/drawing/2014/main" id="{00000000-0008-0000-1100-0000044C0000}"/>
                  </a:ext>
                </a:extLst>
              </xdr:cNvPr>
              <xdr:cNvSpPr/>
            </xdr:nvSpPr>
            <xdr:spPr bwMode="auto">
              <a:xfrm>
                <a:off x="4781550" y="3314647"/>
                <a:ext cx="400050" cy="21907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1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19461" name="Drop Down 5" hidden="1">
                <a:extLst>
                  <a:ext uri="{63B3BB69-23CF-44E3-9099-C40C66FF867C}">
                    <a14:compatExt spid="_x0000_s19461"/>
                  </a:ext>
                  <a:ext uri="{FF2B5EF4-FFF2-40B4-BE49-F238E27FC236}">
                    <a16:creationId xmlns:a16="http://schemas.microsoft.com/office/drawing/2014/main" id="{00000000-0008-0000-1100-0000054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2" name="Drop Down 6" hidden="1">
                <a:extLst>
                  <a:ext uri="{63B3BB69-23CF-44E3-9099-C40C66FF867C}">
                    <a14:compatExt spid="_x0000_s19462"/>
                  </a:ext>
                  <a:ext uri="{FF2B5EF4-FFF2-40B4-BE49-F238E27FC236}">
                    <a16:creationId xmlns:a16="http://schemas.microsoft.com/office/drawing/2014/main" id="{00000000-0008-0000-1100-0000064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1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78"/>
              <a:chExt cx="400050" cy="850381"/>
            </a:xfrm>
          </xdr:grpSpPr>
          <xdr:sp macro="" textlink="">
            <xdr:nvSpPr>
              <xdr:cNvPr id="19463" name="Drop Down 7" hidden="1">
                <a:extLst>
                  <a:ext uri="{63B3BB69-23CF-44E3-9099-C40C66FF867C}">
                    <a14:compatExt spid="_x0000_s19463"/>
                  </a:ext>
                  <a:ext uri="{FF2B5EF4-FFF2-40B4-BE49-F238E27FC236}">
                    <a16:creationId xmlns:a16="http://schemas.microsoft.com/office/drawing/2014/main" id="{00000000-0008-0000-1100-0000074C0000}"/>
                  </a:ext>
                </a:extLst>
              </xdr:cNvPr>
              <xdr:cNvSpPr/>
            </xdr:nvSpPr>
            <xdr:spPr bwMode="auto">
              <a:xfrm>
                <a:off x="4781550" y="5388578"/>
                <a:ext cx="400050" cy="21905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4" name="Drop Down 8" hidden="1">
                <a:extLst>
                  <a:ext uri="{63B3BB69-23CF-44E3-9099-C40C66FF867C}">
                    <a14:compatExt spid="_x0000_s19464"/>
                  </a:ext>
                  <a:ext uri="{FF2B5EF4-FFF2-40B4-BE49-F238E27FC236}">
                    <a16:creationId xmlns:a16="http://schemas.microsoft.com/office/drawing/2014/main" id="{00000000-0008-0000-1100-0000084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6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5" name="Drop Down 9" hidden="1">
                <a:extLst>
                  <a:ext uri="{63B3BB69-23CF-44E3-9099-C40C66FF867C}">
                    <a14:compatExt spid="_x0000_s19465"/>
                  </a:ext>
                  <a:ext uri="{FF2B5EF4-FFF2-40B4-BE49-F238E27FC236}">
                    <a16:creationId xmlns:a16="http://schemas.microsoft.com/office/drawing/2014/main" id="{00000000-0008-0000-1100-0000094C0000}"/>
                  </a:ext>
                </a:extLst>
              </xdr:cNvPr>
              <xdr:cNvSpPr/>
            </xdr:nvSpPr>
            <xdr:spPr bwMode="auto">
              <a:xfrm>
                <a:off x="4781550" y="6010354"/>
                <a:ext cx="400050" cy="22860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2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0481" name="Drop Down 1" hidden="1">
                <a:extLst>
                  <a:ext uri="{63B3BB69-23CF-44E3-9099-C40C66FF867C}">
                    <a14:compatExt spid="_x0000_s20481"/>
                  </a:ext>
                  <a:ext uri="{FF2B5EF4-FFF2-40B4-BE49-F238E27FC236}">
                    <a16:creationId xmlns:a16="http://schemas.microsoft.com/office/drawing/2014/main" id="{00000000-0008-0000-1200-00000150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2" name="Drop Down 2" hidden="1">
                <a:extLst>
                  <a:ext uri="{63B3BB69-23CF-44E3-9099-C40C66FF867C}">
                    <a14:compatExt spid="_x0000_s20482"/>
                  </a:ext>
                  <a:ext uri="{FF2B5EF4-FFF2-40B4-BE49-F238E27FC236}">
                    <a16:creationId xmlns:a16="http://schemas.microsoft.com/office/drawing/2014/main" id="{00000000-0008-0000-1200-0000025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3" name="Drop Down 3" hidden="1">
                <a:extLst>
                  <a:ext uri="{63B3BB69-23CF-44E3-9099-C40C66FF867C}">
                    <a14:compatExt spid="_x0000_s20483"/>
                  </a:ext>
                  <a:ext uri="{FF2B5EF4-FFF2-40B4-BE49-F238E27FC236}">
                    <a16:creationId xmlns:a16="http://schemas.microsoft.com/office/drawing/2014/main" id="{00000000-0008-0000-1200-0000035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4" name="Drop Down 4" hidden="1">
                <a:extLst>
                  <a:ext uri="{63B3BB69-23CF-44E3-9099-C40C66FF867C}">
                    <a14:compatExt spid="_x0000_s20484"/>
                  </a:ext>
                  <a:ext uri="{FF2B5EF4-FFF2-40B4-BE49-F238E27FC236}">
                    <a16:creationId xmlns:a16="http://schemas.microsoft.com/office/drawing/2014/main" id="{00000000-0008-0000-1200-00000450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2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0485" name="Drop Down 5" hidden="1">
                <a:extLst>
                  <a:ext uri="{63B3BB69-23CF-44E3-9099-C40C66FF867C}">
                    <a14:compatExt spid="_x0000_s20485"/>
                  </a:ext>
                  <a:ext uri="{FF2B5EF4-FFF2-40B4-BE49-F238E27FC236}">
                    <a16:creationId xmlns:a16="http://schemas.microsoft.com/office/drawing/2014/main" id="{00000000-0008-0000-1200-0000055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6" name="Drop Down 6" hidden="1">
                <a:extLst>
                  <a:ext uri="{63B3BB69-23CF-44E3-9099-C40C66FF867C}">
                    <a14:compatExt spid="_x0000_s20486"/>
                  </a:ext>
                  <a:ext uri="{FF2B5EF4-FFF2-40B4-BE49-F238E27FC236}">
                    <a16:creationId xmlns:a16="http://schemas.microsoft.com/office/drawing/2014/main" id="{00000000-0008-0000-1200-0000065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2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20487" name="Drop Down 7" hidden="1">
                <a:extLst>
                  <a:ext uri="{63B3BB69-23CF-44E3-9099-C40C66FF867C}">
                    <a14:compatExt spid="_x0000_s20487"/>
                  </a:ext>
                  <a:ext uri="{FF2B5EF4-FFF2-40B4-BE49-F238E27FC236}">
                    <a16:creationId xmlns:a16="http://schemas.microsoft.com/office/drawing/2014/main" id="{00000000-0008-0000-1200-00000750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8" name="Drop Down 8" hidden="1">
                <a:extLst>
                  <a:ext uri="{63B3BB69-23CF-44E3-9099-C40C66FF867C}">
                    <a14:compatExt spid="_x0000_s20488"/>
                  </a:ext>
                  <a:ext uri="{FF2B5EF4-FFF2-40B4-BE49-F238E27FC236}">
                    <a16:creationId xmlns:a16="http://schemas.microsoft.com/office/drawing/2014/main" id="{00000000-0008-0000-1200-0000085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9" name="Drop Down 9" hidden="1">
                <a:extLst>
                  <a:ext uri="{63B3BB69-23CF-44E3-9099-C40C66FF867C}">
                    <a14:compatExt spid="_x0000_s20489"/>
                  </a:ext>
                  <a:ext uri="{FF2B5EF4-FFF2-40B4-BE49-F238E27FC236}">
                    <a16:creationId xmlns:a16="http://schemas.microsoft.com/office/drawing/2014/main" id="{00000000-0008-0000-1200-00000950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2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2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2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105831</xdr:rowOff>
    </xdr:from>
    <xdr:to>
      <xdr:col>75</xdr:col>
      <xdr:colOff>41474</xdr:colOff>
      <xdr:row>7</xdr:row>
      <xdr:rowOff>89331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4"/>
          <a:ext cx="814057" cy="9360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3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1505" name="Drop Down 1" hidden="1">
                <a:extLst>
                  <a:ext uri="{63B3BB69-23CF-44E3-9099-C40C66FF867C}">
                    <a14:compatExt spid="_x0000_s21505"/>
                  </a:ext>
                  <a:ext uri="{FF2B5EF4-FFF2-40B4-BE49-F238E27FC236}">
                    <a16:creationId xmlns:a16="http://schemas.microsoft.com/office/drawing/2014/main" id="{00000000-0008-0000-1300-00000154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6" name="Drop Down 2" hidden="1">
                <a:extLst>
                  <a:ext uri="{63B3BB69-23CF-44E3-9099-C40C66FF867C}">
                    <a14:compatExt spid="_x0000_s21506"/>
                  </a:ext>
                  <a:ext uri="{FF2B5EF4-FFF2-40B4-BE49-F238E27FC236}">
                    <a16:creationId xmlns:a16="http://schemas.microsoft.com/office/drawing/2014/main" id="{00000000-0008-0000-1300-0000025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7" name="Drop Down 3" hidden="1">
                <a:extLst>
                  <a:ext uri="{63B3BB69-23CF-44E3-9099-C40C66FF867C}">
                    <a14:compatExt spid="_x0000_s21507"/>
                  </a:ext>
                  <a:ext uri="{FF2B5EF4-FFF2-40B4-BE49-F238E27FC236}">
                    <a16:creationId xmlns:a16="http://schemas.microsoft.com/office/drawing/2014/main" id="{00000000-0008-0000-1300-0000035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8" name="Drop Down 4" hidden="1">
                <a:extLst>
                  <a:ext uri="{63B3BB69-23CF-44E3-9099-C40C66FF867C}">
                    <a14:compatExt spid="_x0000_s21508"/>
                  </a:ext>
                  <a:ext uri="{FF2B5EF4-FFF2-40B4-BE49-F238E27FC236}">
                    <a16:creationId xmlns:a16="http://schemas.microsoft.com/office/drawing/2014/main" id="{00000000-0008-0000-1300-00000454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3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1509" name="Drop Down 5" hidden="1">
                <a:extLst>
                  <a:ext uri="{63B3BB69-23CF-44E3-9099-C40C66FF867C}">
                    <a14:compatExt spid="_x0000_s21509"/>
                  </a:ext>
                  <a:ext uri="{FF2B5EF4-FFF2-40B4-BE49-F238E27FC236}">
                    <a16:creationId xmlns:a16="http://schemas.microsoft.com/office/drawing/2014/main" id="{00000000-0008-0000-1300-0000055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10" name="Drop Down 6" hidden="1">
                <a:extLst>
                  <a:ext uri="{63B3BB69-23CF-44E3-9099-C40C66FF867C}">
                    <a14:compatExt spid="_x0000_s21510"/>
                  </a:ext>
                  <a:ext uri="{FF2B5EF4-FFF2-40B4-BE49-F238E27FC236}">
                    <a16:creationId xmlns:a16="http://schemas.microsoft.com/office/drawing/2014/main" id="{00000000-0008-0000-1300-0000065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3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21511" name="Drop Down 7" hidden="1">
                <a:extLst>
                  <a:ext uri="{63B3BB69-23CF-44E3-9099-C40C66FF867C}">
                    <a14:compatExt spid="_x0000_s21511"/>
                  </a:ext>
                  <a:ext uri="{FF2B5EF4-FFF2-40B4-BE49-F238E27FC236}">
                    <a16:creationId xmlns:a16="http://schemas.microsoft.com/office/drawing/2014/main" id="{00000000-0008-0000-1300-00000754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12" name="Drop Down 8" hidden="1">
                <a:extLst>
                  <a:ext uri="{63B3BB69-23CF-44E3-9099-C40C66FF867C}">
                    <a14:compatExt spid="_x0000_s21512"/>
                  </a:ext>
                  <a:ext uri="{FF2B5EF4-FFF2-40B4-BE49-F238E27FC236}">
                    <a16:creationId xmlns:a16="http://schemas.microsoft.com/office/drawing/2014/main" id="{00000000-0008-0000-1300-0000085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13" name="Drop Down 9" hidden="1">
                <a:extLst>
                  <a:ext uri="{63B3BB69-23CF-44E3-9099-C40C66FF867C}">
                    <a14:compatExt spid="_x0000_s21513"/>
                  </a:ext>
                  <a:ext uri="{FF2B5EF4-FFF2-40B4-BE49-F238E27FC236}">
                    <a16:creationId xmlns:a16="http://schemas.microsoft.com/office/drawing/2014/main" id="{00000000-0008-0000-1300-00000954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95251</xdr:rowOff>
    </xdr:from>
    <xdr:to>
      <xdr:col>75</xdr:col>
      <xdr:colOff>41474</xdr:colOff>
      <xdr:row>7</xdr:row>
      <xdr:rowOff>78751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3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4"/>
          <a:ext cx="814057" cy="9360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4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5"/>
              <a:chExt cx="400050" cy="1266813"/>
            </a:xfrm>
          </xdr:grpSpPr>
          <xdr:sp macro="" textlink="">
            <xdr:nvSpPr>
              <xdr:cNvPr id="22529" name="Drop Down 1" hidden="1">
                <a:extLst>
                  <a:ext uri="{63B3BB69-23CF-44E3-9099-C40C66FF867C}">
                    <a14:compatExt spid="_x0000_s22529"/>
                  </a:ext>
                  <a:ext uri="{FF2B5EF4-FFF2-40B4-BE49-F238E27FC236}">
                    <a16:creationId xmlns:a16="http://schemas.microsoft.com/office/drawing/2014/main" id="{00000000-0008-0000-1400-000001580000}"/>
                  </a:ext>
                </a:extLst>
              </xdr:cNvPr>
              <xdr:cNvSpPr/>
            </xdr:nvSpPr>
            <xdr:spPr bwMode="auto">
              <a:xfrm>
                <a:off x="4781550" y="2266915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0" name="Drop Down 2" hidden="1">
                <a:extLst>
                  <a:ext uri="{63B3BB69-23CF-44E3-9099-C40C66FF867C}">
                    <a14:compatExt spid="_x0000_s22530"/>
                  </a:ext>
                  <a:ext uri="{FF2B5EF4-FFF2-40B4-BE49-F238E27FC236}">
                    <a16:creationId xmlns:a16="http://schemas.microsoft.com/office/drawing/2014/main" id="{00000000-0008-0000-1400-0000025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1" name="Drop Down 3" hidden="1">
                <a:extLst>
                  <a:ext uri="{63B3BB69-23CF-44E3-9099-C40C66FF867C}">
                    <a14:compatExt spid="_x0000_s22531"/>
                  </a:ext>
                  <a:ext uri="{FF2B5EF4-FFF2-40B4-BE49-F238E27FC236}">
                    <a16:creationId xmlns:a16="http://schemas.microsoft.com/office/drawing/2014/main" id="{00000000-0008-0000-1400-0000035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2" name="Drop Down 4" hidden="1">
                <a:extLst>
                  <a:ext uri="{63B3BB69-23CF-44E3-9099-C40C66FF867C}">
                    <a14:compatExt spid="_x0000_s22532"/>
                  </a:ext>
                  <a:ext uri="{FF2B5EF4-FFF2-40B4-BE49-F238E27FC236}">
                    <a16:creationId xmlns:a16="http://schemas.microsoft.com/office/drawing/2014/main" id="{00000000-0008-0000-1400-000004580000}"/>
                  </a:ext>
                </a:extLst>
              </xdr:cNvPr>
              <xdr:cNvSpPr/>
            </xdr:nvSpPr>
            <xdr:spPr bwMode="auto">
              <a:xfrm>
                <a:off x="4781550" y="3314648"/>
                <a:ext cx="400050" cy="21908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4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2533" name="Drop Down 5" hidden="1">
                <a:extLst>
                  <a:ext uri="{63B3BB69-23CF-44E3-9099-C40C66FF867C}">
                    <a14:compatExt spid="_x0000_s22533"/>
                  </a:ext>
                  <a:ext uri="{FF2B5EF4-FFF2-40B4-BE49-F238E27FC236}">
                    <a16:creationId xmlns:a16="http://schemas.microsoft.com/office/drawing/2014/main" id="{00000000-0008-0000-1400-0000055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4" name="Drop Down 6" hidden="1">
                <a:extLst>
                  <a:ext uri="{63B3BB69-23CF-44E3-9099-C40C66FF867C}">
                    <a14:compatExt spid="_x0000_s22534"/>
                  </a:ext>
                  <a:ext uri="{FF2B5EF4-FFF2-40B4-BE49-F238E27FC236}">
                    <a16:creationId xmlns:a16="http://schemas.microsoft.com/office/drawing/2014/main" id="{00000000-0008-0000-1400-0000065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4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93"/>
              <a:chExt cx="400050" cy="850346"/>
            </a:xfrm>
          </xdr:grpSpPr>
          <xdr:sp macro="" textlink="">
            <xdr:nvSpPr>
              <xdr:cNvPr id="22535" name="Drop Down 7" hidden="1">
                <a:extLst>
                  <a:ext uri="{63B3BB69-23CF-44E3-9099-C40C66FF867C}">
                    <a14:compatExt spid="_x0000_s22535"/>
                  </a:ext>
                  <a:ext uri="{FF2B5EF4-FFF2-40B4-BE49-F238E27FC236}">
                    <a16:creationId xmlns:a16="http://schemas.microsoft.com/office/drawing/2014/main" id="{00000000-0008-0000-1400-000007580000}"/>
                  </a:ext>
                </a:extLst>
              </xdr:cNvPr>
              <xdr:cNvSpPr/>
            </xdr:nvSpPr>
            <xdr:spPr bwMode="auto">
              <a:xfrm>
                <a:off x="4781550" y="5388593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6" name="Drop Down 8" hidden="1">
                <a:extLst>
                  <a:ext uri="{63B3BB69-23CF-44E3-9099-C40C66FF867C}">
                    <a14:compatExt spid="_x0000_s22536"/>
                  </a:ext>
                  <a:ext uri="{FF2B5EF4-FFF2-40B4-BE49-F238E27FC236}">
                    <a16:creationId xmlns:a16="http://schemas.microsoft.com/office/drawing/2014/main" id="{00000000-0008-0000-1400-0000085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7" name="Drop Down 9" hidden="1">
                <a:extLst>
                  <a:ext uri="{63B3BB69-23CF-44E3-9099-C40C66FF867C}">
                    <a14:compatExt spid="_x0000_s22537"/>
                  </a:ext>
                  <a:ext uri="{FF2B5EF4-FFF2-40B4-BE49-F238E27FC236}">
                    <a16:creationId xmlns:a16="http://schemas.microsoft.com/office/drawing/2014/main" id="{00000000-0008-0000-1400-000009580000}"/>
                  </a:ext>
                </a:extLst>
              </xdr:cNvPr>
              <xdr:cNvSpPr/>
            </xdr:nvSpPr>
            <xdr:spPr bwMode="auto">
              <a:xfrm>
                <a:off x="4781550" y="6010337"/>
                <a:ext cx="400050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4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4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4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4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4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4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4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4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4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4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4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4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4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4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4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95250</xdr:colOff>
      <xdr:row>2</xdr:row>
      <xdr:rowOff>84666</xdr:rowOff>
    </xdr:from>
    <xdr:to>
      <xdr:col>75</xdr:col>
      <xdr:colOff>20307</xdr:colOff>
      <xdr:row>7</xdr:row>
      <xdr:rowOff>68166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412749"/>
          <a:ext cx="814057" cy="9360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5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5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2"/>
              <a:chExt cx="400050" cy="1266823"/>
            </a:xfrm>
          </xdr:grpSpPr>
          <xdr:sp macro="" textlink="">
            <xdr:nvSpPr>
              <xdr:cNvPr id="23553" name="Drop Down 1" hidden="1">
                <a:extLst>
                  <a:ext uri="{63B3BB69-23CF-44E3-9099-C40C66FF867C}">
                    <a14:compatExt spid="_x0000_s23553"/>
                  </a:ext>
                  <a:ext uri="{FF2B5EF4-FFF2-40B4-BE49-F238E27FC236}">
                    <a16:creationId xmlns:a16="http://schemas.microsoft.com/office/drawing/2014/main" id="{00000000-0008-0000-1500-0000015C0000}"/>
                  </a:ext>
                </a:extLst>
              </xdr:cNvPr>
              <xdr:cNvSpPr/>
            </xdr:nvSpPr>
            <xdr:spPr bwMode="auto">
              <a:xfrm>
                <a:off x="4781550" y="2266922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4" name="Drop Down 2" hidden="1">
                <a:extLst>
                  <a:ext uri="{63B3BB69-23CF-44E3-9099-C40C66FF867C}">
                    <a14:compatExt spid="_x0000_s23554"/>
                  </a:ext>
                  <a:ext uri="{FF2B5EF4-FFF2-40B4-BE49-F238E27FC236}">
                    <a16:creationId xmlns:a16="http://schemas.microsoft.com/office/drawing/2014/main" id="{00000000-0008-0000-1500-0000025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5" name="Drop Down 3" hidden="1">
                <a:extLst>
                  <a:ext uri="{63B3BB69-23CF-44E3-9099-C40C66FF867C}">
                    <a14:compatExt spid="_x0000_s23555"/>
                  </a:ext>
                  <a:ext uri="{FF2B5EF4-FFF2-40B4-BE49-F238E27FC236}">
                    <a16:creationId xmlns:a16="http://schemas.microsoft.com/office/drawing/2014/main" id="{00000000-0008-0000-1500-0000035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6" name="Drop Down 4" hidden="1">
                <a:extLst>
                  <a:ext uri="{63B3BB69-23CF-44E3-9099-C40C66FF867C}">
                    <a14:compatExt spid="_x0000_s23556"/>
                  </a:ext>
                  <a:ext uri="{FF2B5EF4-FFF2-40B4-BE49-F238E27FC236}">
                    <a16:creationId xmlns:a16="http://schemas.microsoft.com/office/drawing/2014/main" id="{00000000-0008-0000-1500-0000045C0000}"/>
                  </a:ext>
                </a:extLst>
              </xdr:cNvPr>
              <xdr:cNvSpPr/>
            </xdr:nvSpPr>
            <xdr:spPr bwMode="auto">
              <a:xfrm>
                <a:off x="4781550" y="3314667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5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3557" name="Drop Down 5" hidden="1">
                <a:extLst>
                  <a:ext uri="{63B3BB69-23CF-44E3-9099-C40C66FF867C}">
                    <a14:compatExt spid="_x0000_s23557"/>
                  </a:ext>
                  <a:ext uri="{FF2B5EF4-FFF2-40B4-BE49-F238E27FC236}">
                    <a16:creationId xmlns:a16="http://schemas.microsoft.com/office/drawing/2014/main" id="{00000000-0008-0000-1500-0000055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8" name="Drop Down 6" hidden="1">
                <a:extLst>
                  <a:ext uri="{63B3BB69-23CF-44E3-9099-C40C66FF867C}">
                    <a14:compatExt spid="_x0000_s23558"/>
                  </a:ext>
                  <a:ext uri="{FF2B5EF4-FFF2-40B4-BE49-F238E27FC236}">
                    <a16:creationId xmlns:a16="http://schemas.microsoft.com/office/drawing/2014/main" id="{00000000-0008-0000-1500-0000065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5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36"/>
              <a:chExt cx="400050" cy="850440"/>
            </a:xfrm>
          </xdr:grpSpPr>
          <xdr:sp macro="" textlink="">
            <xdr:nvSpPr>
              <xdr:cNvPr id="23559" name="Drop Down 7" hidden="1">
                <a:extLst>
                  <a:ext uri="{63B3BB69-23CF-44E3-9099-C40C66FF867C}">
                    <a14:compatExt spid="_x0000_s23559"/>
                  </a:ext>
                  <a:ext uri="{FF2B5EF4-FFF2-40B4-BE49-F238E27FC236}">
                    <a16:creationId xmlns:a16="http://schemas.microsoft.com/office/drawing/2014/main" id="{00000000-0008-0000-1500-0000075C0000}"/>
                  </a:ext>
                </a:extLst>
              </xdr:cNvPr>
              <xdr:cNvSpPr/>
            </xdr:nvSpPr>
            <xdr:spPr bwMode="auto">
              <a:xfrm>
                <a:off x="4781550" y="5388536"/>
                <a:ext cx="400050" cy="21906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60" name="Drop Down 8" hidden="1">
                <a:extLst>
                  <a:ext uri="{63B3BB69-23CF-44E3-9099-C40C66FF867C}">
                    <a14:compatExt spid="_x0000_s23560"/>
                  </a:ext>
                  <a:ext uri="{FF2B5EF4-FFF2-40B4-BE49-F238E27FC236}">
                    <a16:creationId xmlns:a16="http://schemas.microsoft.com/office/drawing/2014/main" id="{00000000-0008-0000-1500-0000085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61" name="Drop Down 9" hidden="1">
                <a:extLst>
                  <a:ext uri="{63B3BB69-23CF-44E3-9099-C40C66FF867C}">
                    <a14:compatExt spid="_x0000_s23561"/>
                  </a:ext>
                  <a:ext uri="{FF2B5EF4-FFF2-40B4-BE49-F238E27FC236}">
                    <a16:creationId xmlns:a16="http://schemas.microsoft.com/office/drawing/2014/main" id="{00000000-0008-0000-1500-0000095C0000}"/>
                  </a:ext>
                </a:extLst>
              </xdr:cNvPr>
              <xdr:cNvSpPr/>
            </xdr:nvSpPr>
            <xdr:spPr bwMode="auto">
              <a:xfrm>
                <a:off x="4781550" y="6010369"/>
                <a:ext cx="400050" cy="228607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5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5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5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5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5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5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5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5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5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5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5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5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5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5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5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105832</xdr:rowOff>
    </xdr:from>
    <xdr:to>
      <xdr:col>75</xdr:col>
      <xdr:colOff>41474</xdr:colOff>
      <xdr:row>7</xdr:row>
      <xdr:rowOff>89332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5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6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6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6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0"/>
              <a:chExt cx="400050" cy="1266813"/>
            </a:xfrm>
          </xdr:grpSpPr>
          <xdr:sp macro="" textlink="">
            <xdr:nvSpPr>
              <xdr:cNvPr id="24577" name="Drop Down 1" hidden="1">
                <a:extLst>
                  <a:ext uri="{63B3BB69-23CF-44E3-9099-C40C66FF867C}">
                    <a14:compatExt spid="_x0000_s24577"/>
                  </a:ext>
                  <a:ext uri="{FF2B5EF4-FFF2-40B4-BE49-F238E27FC236}">
                    <a16:creationId xmlns:a16="http://schemas.microsoft.com/office/drawing/2014/main" id="{00000000-0008-0000-1600-000001600000}"/>
                  </a:ext>
                </a:extLst>
              </xdr:cNvPr>
              <xdr:cNvSpPr/>
            </xdr:nvSpPr>
            <xdr:spPr bwMode="auto">
              <a:xfrm>
                <a:off x="4781550" y="22669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78" name="Drop Down 2" hidden="1">
                <a:extLst>
                  <a:ext uri="{63B3BB69-23CF-44E3-9099-C40C66FF867C}">
                    <a14:compatExt spid="_x0000_s24578"/>
                  </a:ext>
                  <a:ext uri="{FF2B5EF4-FFF2-40B4-BE49-F238E27FC236}">
                    <a16:creationId xmlns:a16="http://schemas.microsoft.com/office/drawing/2014/main" id="{00000000-0008-0000-1600-0000026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79" name="Drop Down 3" hidden="1">
                <a:extLst>
                  <a:ext uri="{63B3BB69-23CF-44E3-9099-C40C66FF867C}">
                    <a14:compatExt spid="_x0000_s24579"/>
                  </a:ext>
                  <a:ext uri="{FF2B5EF4-FFF2-40B4-BE49-F238E27FC236}">
                    <a16:creationId xmlns:a16="http://schemas.microsoft.com/office/drawing/2014/main" id="{00000000-0008-0000-1600-0000036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80" name="Drop Down 4" hidden="1">
                <a:extLst>
                  <a:ext uri="{63B3BB69-23CF-44E3-9099-C40C66FF867C}">
                    <a14:compatExt spid="_x0000_s24580"/>
                  </a:ext>
                  <a:ext uri="{FF2B5EF4-FFF2-40B4-BE49-F238E27FC236}">
                    <a16:creationId xmlns:a16="http://schemas.microsoft.com/office/drawing/2014/main" id="{00000000-0008-0000-1600-000004600000}"/>
                  </a:ext>
                </a:extLst>
              </xdr:cNvPr>
              <xdr:cNvSpPr/>
            </xdr:nvSpPr>
            <xdr:spPr bwMode="auto">
              <a:xfrm>
                <a:off x="4781550" y="3314645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6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4581" name="Drop Down 5" hidden="1">
                <a:extLst>
                  <a:ext uri="{63B3BB69-23CF-44E3-9099-C40C66FF867C}">
                    <a14:compatExt spid="_x0000_s24581"/>
                  </a:ext>
                  <a:ext uri="{FF2B5EF4-FFF2-40B4-BE49-F238E27FC236}">
                    <a16:creationId xmlns:a16="http://schemas.microsoft.com/office/drawing/2014/main" id="{00000000-0008-0000-1600-0000056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82" name="Drop Down 6" hidden="1">
                <a:extLst>
                  <a:ext uri="{63B3BB69-23CF-44E3-9099-C40C66FF867C}">
                    <a14:compatExt spid="_x0000_s24582"/>
                  </a:ext>
                  <a:ext uri="{FF2B5EF4-FFF2-40B4-BE49-F238E27FC236}">
                    <a16:creationId xmlns:a16="http://schemas.microsoft.com/office/drawing/2014/main" id="{00000000-0008-0000-1600-0000066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6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78"/>
              <a:chExt cx="400050" cy="850381"/>
            </a:xfrm>
          </xdr:grpSpPr>
          <xdr:sp macro="" textlink="">
            <xdr:nvSpPr>
              <xdr:cNvPr id="24583" name="Drop Down 7" hidden="1">
                <a:extLst>
                  <a:ext uri="{63B3BB69-23CF-44E3-9099-C40C66FF867C}">
                    <a14:compatExt spid="_x0000_s24583"/>
                  </a:ext>
                  <a:ext uri="{FF2B5EF4-FFF2-40B4-BE49-F238E27FC236}">
                    <a16:creationId xmlns:a16="http://schemas.microsoft.com/office/drawing/2014/main" id="{00000000-0008-0000-1600-000007600000}"/>
                  </a:ext>
                </a:extLst>
              </xdr:cNvPr>
              <xdr:cNvSpPr/>
            </xdr:nvSpPr>
            <xdr:spPr bwMode="auto">
              <a:xfrm>
                <a:off x="4781550" y="5388578"/>
                <a:ext cx="400050" cy="21905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84" name="Drop Down 8" hidden="1">
                <a:extLst>
                  <a:ext uri="{63B3BB69-23CF-44E3-9099-C40C66FF867C}">
                    <a14:compatExt spid="_x0000_s24584"/>
                  </a:ext>
                  <a:ext uri="{FF2B5EF4-FFF2-40B4-BE49-F238E27FC236}">
                    <a16:creationId xmlns:a16="http://schemas.microsoft.com/office/drawing/2014/main" id="{00000000-0008-0000-1600-0000086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6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4585" name="Drop Down 9" hidden="1">
                <a:extLst>
                  <a:ext uri="{63B3BB69-23CF-44E3-9099-C40C66FF867C}">
                    <a14:compatExt spid="_x0000_s24585"/>
                  </a:ext>
                  <a:ext uri="{FF2B5EF4-FFF2-40B4-BE49-F238E27FC236}">
                    <a16:creationId xmlns:a16="http://schemas.microsoft.com/office/drawing/2014/main" id="{00000000-0008-0000-1600-000009600000}"/>
                  </a:ext>
                </a:extLst>
              </xdr:cNvPr>
              <xdr:cNvSpPr/>
            </xdr:nvSpPr>
            <xdr:spPr bwMode="auto">
              <a:xfrm>
                <a:off x="4781550" y="6010354"/>
                <a:ext cx="400050" cy="22860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6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6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6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6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6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6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6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6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6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6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6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6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6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6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6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95249</xdr:rowOff>
    </xdr:from>
    <xdr:to>
      <xdr:col>75</xdr:col>
      <xdr:colOff>41474</xdr:colOff>
      <xdr:row>7</xdr:row>
      <xdr:rowOff>78749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6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23332"/>
          <a:ext cx="814057" cy="9360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7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7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0"/>
              <a:chExt cx="400050" cy="1266813"/>
            </a:xfrm>
          </xdr:grpSpPr>
          <xdr:sp macro="" textlink="">
            <xdr:nvSpPr>
              <xdr:cNvPr id="25601" name="Drop Down 1" hidden="1">
                <a:extLst>
                  <a:ext uri="{63B3BB69-23CF-44E3-9099-C40C66FF867C}">
                    <a14:compatExt spid="_x0000_s25601"/>
                  </a:ext>
                  <a:ext uri="{FF2B5EF4-FFF2-40B4-BE49-F238E27FC236}">
                    <a16:creationId xmlns:a16="http://schemas.microsoft.com/office/drawing/2014/main" id="{00000000-0008-0000-1700-000001640000}"/>
                  </a:ext>
                </a:extLst>
              </xdr:cNvPr>
              <xdr:cNvSpPr/>
            </xdr:nvSpPr>
            <xdr:spPr bwMode="auto">
              <a:xfrm>
                <a:off x="4781550" y="22669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2" name="Drop Down 2" hidden="1">
                <a:extLst>
                  <a:ext uri="{63B3BB69-23CF-44E3-9099-C40C66FF867C}">
                    <a14:compatExt spid="_x0000_s25602"/>
                  </a:ext>
                  <a:ext uri="{FF2B5EF4-FFF2-40B4-BE49-F238E27FC236}">
                    <a16:creationId xmlns:a16="http://schemas.microsoft.com/office/drawing/2014/main" id="{00000000-0008-0000-1700-0000026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3" name="Drop Down 3" hidden="1">
                <a:extLst>
                  <a:ext uri="{63B3BB69-23CF-44E3-9099-C40C66FF867C}">
                    <a14:compatExt spid="_x0000_s25603"/>
                  </a:ext>
                  <a:ext uri="{FF2B5EF4-FFF2-40B4-BE49-F238E27FC236}">
                    <a16:creationId xmlns:a16="http://schemas.microsoft.com/office/drawing/2014/main" id="{00000000-0008-0000-1700-0000036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4" name="Drop Down 4" hidden="1">
                <a:extLst>
                  <a:ext uri="{63B3BB69-23CF-44E3-9099-C40C66FF867C}">
                    <a14:compatExt spid="_x0000_s25604"/>
                  </a:ext>
                  <a:ext uri="{FF2B5EF4-FFF2-40B4-BE49-F238E27FC236}">
                    <a16:creationId xmlns:a16="http://schemas.microsoft.com/office/drawing/2014/main" id="{00000000-0008-0000-1700-000004640000}"/>
                  </a:ext>
                </a:extLst>
              </xdr:cNvPr>
              <xdr:cNvSpPr/>
            </xdr:nvSpPr>
            <xdr:spPr bwMode="auto">
              <a:xfrm>
                <a:off x="4781550" y="3314645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7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5605" name="Drop Down 5" hidden="1">
                <a:extLst>
                  <a:ext uri="{63B3BB69-23CF-44E3-9099-C40C66FF867C}">
                    <a14:compatExt spid="_x0000_s25605"/>
                  </a:ext>
                  <a:ext uri="{FF2B5EF4-FFF2-40B4-BE49-F238E27FC236}">
                    <a16:creationId xmlns:a16="http://schemas.microsoft.com/office/drawing/2014/main" id="{00000000-0008-0000-1700-0000056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6" name="Drop Down 6" hidden="1">
                <a:extLst>
                  <a:ext uri="{63B3BB69-23CF-44E3-9099-C40C66FF867C}">
                    <a14:compatExt spid="_x0000_s25606"/>
                  </a:ext>
                  <a:ext uri="{FF2B5EF4-FFF2-40B4-BE49-F238E27FC236}">
                    <a16:creationId xmlns:a16="http://schemas.microsoft.com/office/drawing/2014/main" id="{00000000-0008-0000-1700-0000066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7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78"/>
              <a:chExt cx="400050" cy="850381"/>
            </a:xfrm>
          </xdr:grpSpPr>
          <xdr:sp macro="" textlink="">
            <xdr:nvSpPr>
              <xdr:cNvPr id="25607" name="Drop Down 7" hidden="1">
                <a:extLst>
                  <a:ext uri="{63B3BB69-23CF-44E3-9099-C40C66FF867C}">
                    <a14:compatExt spid="_x0000_s25607"/>
                  </a:ext>
                  <a:ext uri="{FF2B5EF4-FFF2-40B4-BE49-F238E27FC236}">
                    <a16:creationId xmlns:a16="http://schemas.microsoft.com/office/drawing/2014/main" id="{00000000-0008-0000-1700-000007640000}"/>
                  </a:ext>
                </a:extLst>
              </xdr:cNvPr>
              <xdr:cNvSpPr/>
            </xdr:nvSpPr>
            <xdr:spPr bwMode="auto">
              <a:xfrm>
                <a:off x="4781550" y="5388578"/>
                <a:ext cx="400050" cy="21905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8" name="Drop Down 8" hidden="1">
                <a:extLst>
                  <a:ext uri="{63B3BB69-23CF-44E3-9099-C40C66FF867C}">
                    <a14:compatExt spid="_x0000_s25608"/>
                  </a:ext>
                  <a:ext uri="{FF2B5EF4-FFF2-40B4-BE49-F238E27FC236}">
                    <a16:creationId xmlns:a16="http://schemas.microsoft.com/office/drawing/2014/main" id="{00000000-0008-0000-1700-0000086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6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5609" name="Drop Down 9" hidden="1">
                <a:extLst>
                  <a:ext uri="{63B3BB69-23CF-44E3-9099-C40C66FF867C}">
                    <a14:compatExt spid="_x0000_s25609"/>
                  </a:ext>
                  <a:ext uri="{FF2B5EF4-FFF2-40B4-BE49-F238E27FC236}">
                    <a16:creationId xmlns:a16="http://schemas.microsoft.com/office/drawing/2014/main" id="{00000000-0008-0000-1700-000009640000}"/>
                  </a:ext>
                </a:extLst>
              </xdr:cNvPr>
              <xdr:cNvSpPr/>
            </xdr:nvSpPr>
            <xdr:spPr bwMode="auto">
              <a:xfrm>
                <a:off x="4781550" y="6010354"/>
                <a:ext cx="400050" cy="22860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7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7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7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7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7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7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7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7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7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7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7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7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7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7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7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105833</xdr:colOff>
      <xdr:row>2</xdr:row>
      <xdr:rowOff>105833</xdr:rowOff>
    </xdr:from>
    <xdr:to>
      <xdr:col>75</xdr:col>
      <xdr:colOff>30890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7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97583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8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8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6625" name="Drop Down 1" hidden="1">
                <a:extLst>
                  <a:ext uri="{63B3BB69-23CF-44E3-9099-C40C66FF867C}">
                    <a14:compatExt spid="_x0000_s26625"/>
                  </a:ext>
                  <a:ext uri="{FF2B5EF4-FFF2-40B4-BE49-F238E27FC236}">
                    <a16:creationId xmlns:a16="http://schemas.microsoft.com/office/drawing/2014/main" id="{00000000-0008-0000-1800-000001680000}"/>
                  </a:ext>
                </a:extLst>
              </xdr:cNvPr>
              <xdr:cNvSpPr/>
            </xdr:nvSpPr>
            <xdr:spPr bwMode="auto">
              <a:xfrm>
                <a:off x="4781550" y="2266921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26" name="Drop Down 2" hidden="1">
                <a:extLst>
                  <a:ext uri="{63B3BB69-23CF-44E3-9099-C40C66FF867C}">
                    <a14:compatExt spid="_x0000_s26626"/>
                  </a:ext>
                  <a:ext uri="{FF2B5EF4-FFF2-40B4-BE49-F238E27FC236}">
                    <a16:creationId xmlns:a16="http://schemas.microsoft.com/office/drawing/2014/main" id="{00000000-0008-0000-1800-0000026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27" name="Drop Down 3" hidden="1">
                <a:extLst>
                  <a:ext uri="{63B3BB69-23CF-44E3-9099-C40C66FF867C}">
                    <a14:compatExt spid="_x0000_s26627"/>
                  </a:ext>
                  <a:ext uri="{FF2B5EF4-FFF2-40B4-BE49-F238E27FC236}">
                    <a16:creationId xmlns:a16="http://schemas.microsoft.com/office/drawing/2014/main" id="{00000000-0008-0000-1800-0000036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28" name="Drop Down 4" hidden="1">
                <a:extLst>
                  <a:ext uri="{63B3BB69-23CF-44E3-9099-C40C66FF867C}">
                    <a14:compatExt spid="_x0000_s26628"/>
                  </a:ext>
                  <a:ext uri="{FF2B5EF4-FFF2-40B4-BE49-F238E27FC236}">
                    <a16:creationId xmlns:a16="http://schemas.microsoft.com/office/drawing/2014/main" id="{00000000-0008-0000-1800-000004680000}"/>
                  </a:ext>
                </a:extLst>
              </xdr:cNvPr>
              <xdr:cNvSpPr/>
            </xdr:nvSpPr>
            <xdr:spPr bwMode="auto">
              <a:xfrm>
                <a:off x="4781550" y="3314662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8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6629" name="Drop Down 5" hidden="1">
                <a:extLst>
                  <a:ext uri="{63B3BB69-23CF-44E3-9099-C40C66FF867C}">
                    <a14:compatExt spid="_x0000_s26629"/>
                  </a:ext>
                  <a:ext uri="{FF2B5EF4-FFF2-40B4-BE49-F238E27FC236}">
                    <a16:creationId xmlns:a16="http://schemas.microsoft.com/office/drawing/2014/main" id="{00000000-0008-0000-1800-0000056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30" name="Drop Down 6" hidden="1">
                <a:extLst>
                  <a:ext uri="{63B3BB69-23CF-44E3-9099-C40C66FF867C}">
                    <a14:compatExt spid="_x0000_s26630"/>
                  </a:ext>
                  <a:ext uri="{FF2B5EF4-FFF2-40B4-BE49-F238E27FC236}">
                    <a16:creationId xmlns:a16="http://schemas.microsoft.com/office/drawing/2014/main" id="{00000000-0008-0000-1800-0000066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8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7"/>
              <a:chExt cx="400050" cy="850416"/>
            </a:xfrm>
          </xdr:grpSpPr>
          <xdr:sp macro="" textlink="">
            <xdr:nvSpPr>
              <xdr:cNvPr id="26631" name="Drop Down 7" hidden="1">
                <a:extLst>
                  <a:ext uri="{63B3BB69-23CF-44E3-9099-C40C66FF867C}">
                    <a14:compatExt spid="_x0000_s26631"/>
                  </a:ext>
                  <a:ext uri="{FF2B5EF4-FFF2-40B4-BE49-F238E27FC236}">
                    <a16:creationId xmlns:a16="http://schemas.microsoft.com/office/drawing/2014/main" id="{00000000-0008-0000-1800-000007680000}"/>
                  </a:ext>
                </a:extLst>
              </xdr:cNvPr>
              <xdr:cNvSpPr/>
            </xdr:nvSpPr>
            <xdr:spPr bwMode="auto">
              <a:xfrm>
                <a:off x="4781550" y="5388547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32" name="Drop Down 8" hidden="1">
                <a:extLst>
                  <a:ext uri="{63B3BB69-23CF-44E3-9099-C40C66FF867C}">
                    <a14:compatExt spid="_x0000_s26632"/>
                  </a:ext>
                  <a:ext uri="{FF2B5EF4-FFF2-40B4-BE49-F238E27FC236}">
                    <a16:creationId xmlns:a16="http://schemas.microsoft.com/office/drawing/2014/main" id="{00000000-0008-0000-1800-0000086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6633" name="Drop Down 9" hidden="1">
                <a:extLst>
                  <a:ext uri="{63B3BB69-23CF-44E3-9099-C40C66FF867C}">
                    <a14:compatExt spid="_x0000_s26633"/>
                  </a:ext>
                  <a:ext uri="{FF2B5EF4-FFF2-40B4-BE49-F238E27FC236}">
                    <a16:creationId xmlns:a16="http://schemas.microsoft.com/office/drawing/2014/main" id="{00000000-0008-0000-1800-000009680000}"/>
                  </a:ext>
                </a:extLst>
              </xdr:cNvPr>
              <xdr:cNvSpPr/>
            </xdr:nvSpPr>
            <xdr:spPr bwMode="auto">
              <a:xfrm>
                <a:off x="4781550" y="6010360"/>
                <a:ext cx="400050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8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8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8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8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8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8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8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8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8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8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8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8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8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8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8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8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9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7649" name="Drop Down 1" hidden="1">
                <a:extLst>
                  <a:ext uri="{63B3BB69-23CF-44E3-9099-C40C66FF867C}">
                    <a14:compatExt spid="_x0000_s27649"/>
                  </a:ext>
                  <a:ext uri="{FF2B5EF4-FFF2-40B4-BE49-F238E27FC236}">
                    <a16:creationId xmlns:a16="http://schemas.microsoft.com/office/drawing/2014/main" id="{00000000-0008-0000-1900-0000016C0000}"/>
                  </a:ext>
                </a:extLst>
              </xdr:cNvPr>
              <xdr:cNvSpPr/>
            </xdr:nvSpPr>
            <xdr:spPr bwMode="auto">
              <a:xfrm>
                <a:off x="4781550" y="2266921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0" name="Drop Down 2" hidden="1">
                <a:extLst>
                  <a:ext uri="{63B3BB69-23CF-44E3-9099-C40C66FF867C}">
                    <a14:compatExt spid="_x0000_s27650"/>
                  </a:ext>
                  <a:ext uri="{FF2B5EF4-FFF2-40B4-BE49-F238E27FC236}">
                    <a16:creationId xmlns:a16="http://schemas.microsoft.com/office/drawing/2014/main" id="{00000000-0008-0000-1900-0000026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1" name="Drop Down 3" hidden="1">
                <a:extLst>
                  <a:ext uri="{63B3BB69-23CF-44E3-9099-C40C66FF867C}">
                    <a14:compatExt spid="_x0000_s27651"/>
                  </a:ext>
                  <a:ext uri="{FF2B5EF4-FFF2-40B4-BE49-F238E27FC236}">
                    <a16:creationId xmlns:a16="http://schemas.microsoft.com/office/drawing/2014/main" id="{00000000-0008-0000-1900-0000036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2" name="Drop Down 4" hidden="1">
                <a:extLst>
                  <a:ext uri="{63B3BB69-23CF-44E3-9099-C40C66FF867C}">
                    <a14:compatExt spid="_x0000_s27652"/>
                  </a:ext>
                  <a:ext uri="{FF2B5EF4-FFF2-40B4-BE49-F238E27FC236}">
                    <a16:creationId xmlns:a16="http://schemas.microsoft.com/office/drawing/2014/main" id="{00000000-0008-0000-1900-0000046C0000}"/>
                  </a:ext>
                </a:extLst>
              </xdr:cNvPr>
              <xdr:cNvSpPr/>
            </xdr:nvSpPr>
            <xdr:spPr bwMode="auto">
              <a:xfrm>
                <a:off x="4781550" y="3314662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9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7653" name="Drop Down 5" hidden="1">
                <a:extLst>
                  <a:ext uri="{63B3BB69-23CF-44E3-9099-C40C66FF867C}">
                    <a14:compatExt spid="_x0000_s27653"/>
                  </a:ext>
                  <a:ext uri="{FF2B5EF4-FFF2-40B4-BE49-F238E27FC236}">
                    <a16:creationId xmlns:a16="http://schemas.microsoft.com/office/drawing/2014/main" id="{00000000-0008-0000-1900-0000056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4" name="Drop Down 6" hidden="1">
                <a:extLst>
                  <a:ext uri="{63B3BB69-23CF-44E3-9099-C40C66FF867C}">
                    <a14:compatExt spid="_x0000_s27654"/>
                  </a:ext>
                  <a:ext uri="{FF2B5EF4-FFF2-40B4-BE49-F238E27FC236}">
                    <a16:creationId xmlns:a16="http://schemas.microsoft.com/office/drawing/2014/main" id="{00000000-0008-0000-1900-0000066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9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7"/>
              <a:chExt cx="400050" cy="850416"/>
            </a:xfrm>
          </xdr:grpSpPr>
          <xdr:sp macro="" textlink="">
            <xdr:nvSpPr>
              <xdr:cNvPr id="27655" name="Drop Down 7" hidden="1">
                <a:extLst>
                  <a:ext uri="{63B3BB69-23CF-44E3-9099-C40C66FF867C}">
                    <a14:compatExt spid="_x0000_s27655"/>
                  </a:ext>
                  <a:ext uri="{FF2B5EF4-FFF2-40B4-BE49-F238E27FC236}">
                    <a16:creationId xmlns:a16="http://schemas.microsoft.com/office/drawing/2014/main" id="{00000000-0008-0000-1900-0000076C0000}"/>
                  </a:ext>
                </a:extLst>
              </xdr:cNvPr>
              <xdr:cNvSpPr/>
            </xdr:nvSpPr>
            <xdr:spPr bwMode="auto">
              <a:xfrm>
                <a:off x="4781550" y="5388547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6" name="Drop Down 8" hidden="1">
                <a:extLst>
                  <a:ext uri="{63B3BB69-23CF-44E3-9099-C40C66FF867C}">
                    <a14:compatExt spid="_x0000_s27656"/>
                  </a:ext>
                  <a:ext uri="{FF2B5EF4-FFF2-40B4-BE49-F238E27FC236}">
                    <a16:creationId xmlns:a16="http://schemas.microsoft.com/office/drawing/2014/main" id="{00000000-0008-0000-1900-0000086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7657" name="Drop Down 9" hidden="1">
                <a:extLst>
                  <a:ext uri="{63B3BB69-23CF-44E3-9099-C40C66FF867C}">
                    <a14:compatExt spid="_x0000_s27657"/>
                  </a:ext>
                  <a:ext uri="{FF2B5EF4-FFF2-40B4-BE49-F238E27FC236}">
                    <a16:creationId xmlns:a16="http://schemas.microsoft.com/office/drawing/2014/main" id="{00000000-0008-0000-1900-0000096C0000}"/>
                  </a:ext>
                </a:extLst>
              </xdr:cNvPr>
              <xdr:cNvSpPr/>
            </xdr:nvSpPr>
            <xdr:spPr bwMode="auto">
              <a:xfrm>
                <a:off x="4781550" y="6010360"/>
                <a:ext cx="400050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9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9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9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9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9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9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9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9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9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9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9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9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9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9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9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116417</xdr:colOff>
      <xdr:row>2</xdr:row>
      <xdr:rowOff>105833</xdr:rowOff>
    </xdr:from>
    <xdr:to>
      <xdr:col>75</xdr:col>
      <xdr:colOff>41474</xdr:colOff>
      <xdr:row>7</xdr:row>
      <xdr:rowOff>89333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9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7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A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A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A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28673" name="Drop Down 1" hidden="1">
                <a:extLst>
                  <a:ext uri="{63B3BB69-23CF-44E3-9099-C40C66FF867C}">
                    <a14:compatExt spid="_x0000_s28673"/>
                  </a:ext>
                  <a:ext uri="{FF2B5EF4-FFF2-40B4-BE49-F238E27FC236}">
                    <a16:creationId xmlns:a16="http://schemas.microsoft.com/office/drawing/2014/main" id="{00000000-0008-0000-1A00-000001700000}"/>
                  </a:ext>
                </a:extLst>
              </xdr:cNvPr>
              <xdr:cNvSpPr/>
            </xdr:nvSpPr>
            <xdr:spPr bwMode="auto">
              <a:xfrm>
                <a:off x="4781550" y="2266921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74" name="Drop Down 2" hidden="1">
                <a:extLst>
                  <a:ext uri="{63B3BB69-23CF-44E3-9099-C40C66FF867C}">
                    <a14:compatExt spid="_x0000_s28674"/>
                  </a:ext>
                  <a:ext uri="{FF2B5EF4-FFF2-40B4-BE49-F238E27FC236}">
                    <a16:creationId xmlns:a16="http://schemas.microsoft.com/office/drawing/2014/main" id="{00000000-0008-0000-1A00-0000027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75" name="Drop Down 3" hidden="1">
                <a:extLst>
                  <a:ext uri="{63B3BB69-23CF-44E3-9099-C40C66FF867C}">
                    <a14:compatExt spid="_x0000_s28675"/>
                  </a:ext>
                  <a:ext uri="{FF2B5EF4-FFF2-40B4-BE49-F238E27FC236}">
                    <a16:creationId xmlns:a16="http://schemas.microsoft.com/office/drawing/2014/main" id="{00000000-0008-0000-1A00-0000037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76" name="Drop Down 4" hidden="1">
                <a:extLst>
                  <a:ext uri="{63B3BB69-23CF-44E3-9099-C40C66FF867C}">
                    <a14:compatExt spid="_x0000_s28676"/>
                  </a:ext>
                  <a:ext uri="{FF2B5EF4-FFF2-40B4-BE49-F238E27FC236}">
                    <a16:creationId xmlns:a16="http://schemas.microsoft.com/office/drawing/2014/main" id="{00000000-0008-0000-1A00-000004700000}"/>
                  </a:ext>
                </a:extLst>
              </xdr:cNvPr>
              <xdr:cNvSpPr/>
            </xdr:nvSpPr>
            <xdr:spPr bwMode="auto">
              <a:xfrm>
                <a:off x="4781550" y="3314662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A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8677" name="Drop Down 5" hidden="1">
                <a:extLst>
                  <a:ext uri="{63B3BB69-23CF-44E3-9099-C40C66FF867C}">
                    <a14:compatExt spid="_x0000_s28677"/>
                  </a:ext>
                  <a:ext uri="{FF2B5EF4-FFF2-40B4-BE49-F238E27FC236}">
                    <a16:creationId xmlns:a16="http://schemas.microsoft.com/office/drawing/2014/main" id="{00000000-0008-0000-1A00-0000057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78" name="Drop Down 6" hidden="1">
                <a:extLst>
                  <a:ext uri="{63B3BB69-23CF-44E3-9099-C40C66FF867C}">
                    <a14:compatExt spid="_x0000_s28678"/>
                  </a:ext>
                  <a:ext uri="{FF2B5EF4-FFF2-40B4-BE49-F238E27FC236}">
                    <a16:creationId xmlns:a16="http://schemas.microsoft.com/office/drawing/2014/main" id="{00000000-0008-0000-1A00-0000067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A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7"/>
              <a:chExt cx="400050" cy="850416"/>
            </a:xfrm>
          </xdr:grpSpPr>
          <xdr:sp macro="" textlink="">
            <xdr:nvSpPr>
              <xdr:cNvPr id="28679" name="Drop Down 7" hidden="1">
                <a:extLst>
                  <a:ext uri="{63B3BB69-23CF-44E3-9099-C40C66FF867C}">
                    <a14:compatExt spid="_x0000_s28679"/>
                  </a:ext>
                  <a:ext uri="{FF2B5EF4-FFF2-40B4-BE49-F238E27FC236}">
                    <a16:creationId xmlns:a16="http://schemas.microsoft.com/office/drawing/2014/main" id="{00000000-0008-0000-1A00-000007700000}"/>
                  </a:ext>
                </a:extLst>
              </xdr:cNvPr>
              <xdr:cNvSpPr/>
            </xdr:nvSpPr>
            <xdr:spPr bwMode="auto">
              <a:xfrm>
                <a:off x="4781550" y="5388547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80" name="Drop Down 8" hidden="1">
                <a:extLst>
                  <a:ext uri="{63B3BB69-23CF-44E3-9099-C40C66FF867C}">
                    <a14:compatExt spid="_x0000_s28680"/>
                  </a:ext>
                  <a:ext uri="{FF2B5EF4-FFF2-40B4-BE49-F238E27FC236}">
                    <a16:creationId xmlns:a16="http://schemas.microsoft.com/office/drawing/2014/main" id="{00000000-0008-0000-1A00-0000087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8681" name="Drop Down 9" hidden="1">
                <a:extLst>
                  <a:ext uri="{63B3BB69-23CF-44E3-9099-C40C66FF867C}">
                    <a14:compatExt spid="_x0000_s28681"/>
                  </a:ext>
                  <a:ext uri="{FF2B5EF4-FFF2-40B4-BE49-F238E27FC236}">
                    <a16:creationId xmlns:a16="http://schemas.microsoft.com/office/drawing/2014/main" id="{00000000-0008-0000-1A00-000009700000}"/>
                  </a:ext>
                </a:extLst>
              </xdr:cNvPr>
              <xdr:cNvSpPr/>
            </xdr:nvSpPr>
            <xdr:spPr bwMode="auto">
              <a:xfrm>
                <a:off x="4781550" y="6010360"/>
                <a:ext cx="400050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A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A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A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A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A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A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A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A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A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A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A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A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A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A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A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116416</xdr:colOff>
      <xdr:row>2</xdr:row>
      <xdr:rowOff>105833</xdr:rowOff>
    </xdr:from>
    <xdr:to>
      <xdr:col>75</xdr:col>
      <xdr:colOff>41473</xdr:colOff>
      <xdr:row>7</xdr:row>
      <xdr:rowOff>89333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08166" y="433916"/>
          <a:ext cx="814057" cy="936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B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1"/>
              <a:chExt cx="400050" cy="1266813"/>
            </a:xfrm>
          </xdr:grpSpPr>
          <xdr:sp macro="" textlink="">
            <xdr:nvSpPr>
              <xdr:cNvPr id="29697" name="Drop Down 1" hidden="1">
                <a:extLst>
                  <a:ext uri="{63B3BB69-23CF-44E3-9099-C40C66FF867C}">
                    <a14:compatExt spid="_x0000_s29697"/>
                  </a:ext>
                  <a:ext uri="{FF2B5EF4-FFF2-40B4-BE49-F238E27FC236}">
                    <a16:creationId xmlns:a16="http://schemas.microsoft.com/office/drawing/2014/main" id="{00000000-0008-0000-1B00-000001740000}"/>
                  </a:ext>
                </a:extLst>
              </xdr:cNvPr>
              <xdr:cNvSpPr/>
            </xdr:nvSpPr>
            <xdr:spPr bwMode="auto">
              <a:xfrm>
                <a:off x="4781550" y="2266911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698" name="Drop Down 2" hidden="1">
                <a:extLst>
                  <a:ext uri="{63B3BB69-23CF-44E3-9099-C40C66FF867C}">
                    <a14:compatExt spid="_x0000_s29698"/>
                  </a:ext>
                  <a:ext uri="{FF2B5EF4-FFF2-40B4-BE49-F238E27FC236}">
                    <a16:creationId xmlns:a16="http://schemas.microsoft.com/office/drawing/2014/main" id="{00000000-0008-0000-1B00-00000274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699" name="Drop Down 3" hidden="1">
                <a:extLst>
                  <a:ext uri="{63B3BB69-23CF-44E3-9099-C40C66FF867C}">
                    <a14:compatExt spid="_x0000_s29699"/>
                  </a:ext>
                  <a:ext uri="{FF2B5EF4-FFF2-40B4-BE49-F238E27FC236}">
                    <a16:creationId xmlns:a16="http://schemas.microsoft.com/office/drawing/2014/main" id="{00000000-0008-0000-1B00-00000374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700" name="Drop Down 4" hidden="1">
                <a:extLst>
                  <a:ext uri="{63B3BB69-23CF-44E3-9099-C40C66FF867C}">
                    <a14:compatExt spid="_x0000_s29700"/>
                  </a:ext>
                  <a:ext uri="{FF2B5EF4-FFF2-40B4-BE49-F238E27FC236}">
                    <a16:creationId xmlns:a16="http://schemas.microsoft.com/office/drawing/2014/main" id="{00000000-0008-0000-1B00-000004740000}"/>
                  </a:ext>
                </a:extLst>
              </xdr:cNvPr>
              <xdr:cNvSpPr/>
            </xdr:nvSpPr>
            <xdr:spPr bwMode="auto">
              <a:xfrm>
                <a:off x="4781550" y="3314646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B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29701" name="Drop Down 5" hidden="1">
                <a:extLst>
                  <a:ext uri="{63B3BB69-23CF-44E3-9099-C40C66FF867C}">
                    <a14:compatExt spid="_x0000_s29701"/>
                  </a:ext>
                  <a:ext uri="{FF2B5EF4-FFF2-40B4-BE49-F238E27FC236}">
                    <a16:creationId xmlns:a16="http://schemas.microsoft.com/office/drawing/2014/main" id="{00000000-0008-0000-1B00-00000574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702" name="Drop Down 6" hidden="1">
                <a:extLst>
                  <a:ext uri="{63B3BB69-23CF-44E3-9099-C40C66FF867C}">
                    <a14:compatExt spid="_x0000_s29702"/>
                  </a:ext>
                  <a:ext uri="{FF2B5EF4-FFF2-40B4-BE49-F238E27FC236}">
                    <a16:creationId xmlns:a16="http://schemas.microsoft.com/office/drawing/2014/main" id="{00000000-0008-0000-1B00-00000674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B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58"/>
              <a:chExt cx="400050" cy="850426"/>
            </a:xfrm>
          </xdr:grpSpPr>
          <xdr:sp macro="" textlink="">
            <xdr:nvSpPr>
              <xdr:cNvPr id="29703" name="Drop Down 7" hidden="1">
                <a:extLst>
                  <a:ext uri="{63B3BB69-23CF-44E3-9099-C40C66FF867C}">
                    <a14:compatExt spid="_x0000_s29703"/>
                  </a:ext>
                  <a:ext uri="{FF2B5EF4-FFF2-40B4-BE49-F238E27FC236}">
                    <a16:creationId xmlns:a16="http://schemas.microsoft.com/office/drawing/2014/main" id="{00000000-0008-0000-1B00-000007740000}"/>
                  </a:ext>
                </a:extLst>
              </xdr:cNvPr>
              <xdr:cNvSpPr/>
            </xdr:nvSpPr>
            <xdr:spPr bwMode="auto">
              <a:xfrm>
                <a:off x="4781550" y="5388558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704" name="Drop Down 8" hidden="1">
                <a:extLst>
                  <a:ext uri="{63B3BB69-23CF-44E3-9099-C40C66FF867C}">
                    <a14:compatExt spid="_x0000_s29704"/>
                  </a:ext>
                  <a:ext uri="{FF2B5EF4-FFF2-40B4-BE49-F238E27FC236}">
                    <a16:creationId xmlns:a16="http://schemas.microsoft.com/office/drawing/2014/main" id="{00000000-0008-0000-1B00-00000874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9705" name="Drop Down 9" hidden="1">
                <a:extLst>
                  <a:ext uri="{63B3BB69-23CF-44E3-9099-C40C66FF867C}">
                    <a14:compatExt spid="_x0000_s29705"/>
                  </a:ext>
                  <a:ext uri="{FF2B5EF4-FFF2-40B4-BE49-F238E27FC236}">
                    <a16:creationId xmlns:a16="http://schemas.microsoft.com/office/drawing/2014/main" id="{00000000-0008-0000-1B00-000009740000}"/>
                  </a:ext>
                </a:extLst>
              </xdr:cNvPr>
              <xdr:cNvSpPr/>
            </xdr:nvSpPr>
            <xdr:spPr bwMode="auto">
              <a:xfrm>
                <a:off x="4781550" y="6010380"/>
                <a:ext cx="400050" cy="228604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B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B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B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B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B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B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B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B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B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B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B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B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B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B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B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127001</xdr:rowOff>
    </xdr:from>
    <xdr:to>
      <xdr:col>75</xdr:col>
      <xdr:colOff>62640</xdr:colOff>
      <xdr:row>7</xdr:row>
      <xdr:rowOff>110501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1B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55084"/>
          <a:ext cx="814057" cy="936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C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21"/>
              <a:chExt cx="400050" cy="1266819"/>
            </a:xfrm>
          </xdr:grpSpPr>
          <xdr:sp macro="" textlink="">
            <xdr:nvSpPr>
              <xdr:cNvPr id="30721" name="Drop Down 1" hidden="1">
                <a:extLst>
                  <a:ext uri="{63B3BB69-23CF-44E3-9099-C40C66FF867C}">
                    <a14:compatExt spid="_x0000_s30721"/>
                  </a:ext>
                  <a:ext uri="{FF2B5EF4-FFF2-40B4-BE49-F238E27FC236}">
                    <a16:creationId xmlns:a16="http://schemas.microsoft.com/office/drawing/2014/main" id="{00000000-0008-0000-1C00-000001780000}"/>
                  </a:ext>
                </a:extLst>
              </xdr:cNvPr>
              <xdr:cNvSpPr/>
            </xdr:nvSpPr>
            <xdr:spPr bwMode="auto">
              <a:xfrm>
                <a:off x="4781550" y="2266921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2" name="Drop Down 2" hidden="1">
                <a:extLst>
                  <a:ext uri="{63B3BB69-23CF-44E3-9099-C40C66FF867C}">
                    <a14:compatExt spid="_x0000_s30722"/>
                  </a:ext>
                  <a:ext uri="{FF2B5EF4-FFF2-40B4-BE49-F238E27FC236}">
                    <a16:creationId xmlns:a16="http://schemas.microsoft.com/office/drawing/2014/main" id="{00000000-0008-0000-1C00-00000278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3" name="Drop Down 3" hidden="1">
                <a:extLst>
                  <a:ext uri="{63B3BB69-23CF-44E3-9099-C40C66FF867C}">
                    <a14:compatExt spid="_x0000_s30723"/>
                  </a:ext>
                  <a:ext uri="{FF2B5EF4-FFF2-40B4-BE49-F238E27FC236}">
                    <a16:creationId xmlns:a16="http://schemas.microsoft.com/office/drawing/2014/main" id="{00000000-0008-0000-1C00-00000378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4" name="Drop Down 4" hidden="1">
                <a:extLst>
                  <a:ext uri="{63B3BB69-23CF-44E3-9099-C40C66FF867C}">
                    <a14:compatExt spid="_x0000_s30724"/>
                  </a:ext>
                  <a:ext uri="{FF2B5EF4-FFF2-40B4-BE49-F238E27FC236}">
                    <a16:creationId xmlns:a16="http://schemas.microsoft.com/office/drawing/2014/main" id="{00000000-0008-0000-1C00-000004780000}"/>
                  </a:ext>
                </a:extLst>
              </xdr:cNvPr>
              <xdr:cNvSpPr/>
            </xdr:nvSpPr>
            <xdr:spPr bwMode="auto">
              <a:xfrm>
                <a:off x="4781550" y="3314662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C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30725" name="Drop Down 5" hidden="1">
                <a:extLst>
                  <a:ext uri="{63B3BB69-23CF-44E3-9099-C40C66FF867C}">
                    <a14:compatExt spid="_x0000_s30725"/>
                  </a:ext>
                  <a:ext uri="{FF2B5EF4-FFF2-40B4-BE49-F238E27FC236}">
                    <a16:creationId xmlns:a16="http://schemas.microsoft.com/office/drawing/2014/main" id="{00000000-0008-0000-1C00-00000578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6" name="Drop Down 6" hidden="1">
                <a:extLst>
                  <a:ext uri="{63B3BB69-23CF-44E3-9099-C40C66FF867C}">
                    <a14:compatExt spid="_x0000_s30726"/>
                  </a:ext>
                  <a:ext uri="{FF2B5EF4-FFF2-40B4-BE49-F238E27FC236}">
                    <a16:creationId xmlns:a16="http://schemas.microsoft.com/office/drawing/2014/main" id="{00000000-0008-0000-1C00-00000678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C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7"/>
              <a:chExt cx="400050" cy="850416"/>
            </a:xfrm>
          </xdr:grpSpPr>
          <xdr:sp macro="" textlink="">
            <xdr:nvSpPr>
              <xdr:cNvPr id="30727" name="Drop Down 7" hidden="1">
                <a:extLst>
                  <a:ext uri="{63B3BB69-23CF-44E3-9099-C40C66FF867C}">
                    <a14:compatExt spid="_x0000_s30727"/>
                  </a:ext>
                  <a:ext uri="{FF2B5EF4-FFF2-40B4-BE49-F238E27FC236}">
                    <a16:creationId xmlns:a16="http://schemas.microsoft.com/office/drawing/2014/main" id="{00000000-0008-0000-1C00-000007780000}"/>
                  </a:ext>
                </a:extLst>
              </xdr:cNvPr>
              <xdr:cNvSpPr/>
            </xdr:nvSpPr>
            <xdr:spPr bwMode="auto">
              <a:xfrm>
                <a:off x="4781550" y="5388547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8" name="Drop Down 8" hidden="1">
                <a:extLst>
                  <a:ext uri="{63B3BB69-23CF-44E3-9099-C40C66FF867C}">
                    <a14:compatExt spid="_x0000_s30728"/>
                  </a:ext>
                  <a:ext uri="{FF2B5EF4-FFF2-40B4-BE49-F238E27FC236}">
                    <a16:creationId xmlns:a16="http://schemas.microsoft.com/office/drawing/2014/main" id="{00000000-0008-0000-1C00-00000878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0729" name="Drop Down 9" hidden="1">
                <a:extLst>
                  <a:ext uri="{63B3BB69-23CF-44E3-9099-C40C66FF867C}">
                    <a14:compatExt spid="_x0000_s30729"/>
                  </a:ext>
                  <a:ext uri="{FF2B5EF4-FFF2-40B4-BE49-F238E27FC236}">
                    <a16:creationId xmlns:a16="http://schemas.microsoft.com/office/drawing/2014/main" id="{00000000-0008-0000-1C00-000009780000}"/>
                  </a:ext>
                </a:extLst>
              </xdr:cNvPr>
              <xdr:cNvSpPr/>
            </xdr:nvSpPr>
            <xdr:spPr bwMode="auto">
              <a:xfrm>
                <a:off x="4781550" y="6010360"/>
                <a:ext cx="400050" cy="22860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C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C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C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C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C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C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C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C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C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C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C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C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C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C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C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105832</xdr:rowOff>
    </xdr:from>
    <xdr:to>
      <xdr:col>75</xdr:col>
      <xdr:colOff>52057</xdr:colOff>
      <xdr:row>7</xdr:row>
      <xdr:rowOff>89332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C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33915"/>
          <a:ext cx="814057" cy="9360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D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D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D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D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3"/>
              <a:chExt cx="400050" cy="1266813"/>
            </a:xfrm>
          </xdr:grpSpPr>
          <xdr:sp macro="" textlink="">
            <xdr:nvSpPr>
              <xdr:cNvPr id="31745" name="Drop Down 1" hidden="1">
                <a:extLst>
                  <a:ext uri="{63B3BB69-23CF-44E3-9099-C40C66FF867C}">
                    <a14:compatExt spid="_x0000_s31745"/>
                  </a:ext>
                  <a:ext uri="{FF2B5EF4-FFF2-40B4-BE49-F238E27FC236}">
                    <a16:creationId xmlns:a16="http://schemas.microsoft.com/office/drawing/2014/main" id="{00000000-0008-0000-1D00-0000017C0000}"/>
                  </a:ext>
                </a:extLst>
              </xdr:cNvPr>
              <xdr:cNvSpPr/>
            </xdr:nvSpPr>
            <xdr:spPr bwMode="auto">
              <a:xfrm>
                <a:off x="4781550" y="2266913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46" name="Drop Down 2" hidden="1">
                <a:extLst>
                  <a:ext uri="{63B3BB69-23CF-44E3-9099-C40C66FF867C}">
                    <a14:compatExt spid="_x0000_s31746"/>
                  </a:ext>
                  <a:ext uri="{FF2B5EF4-FFF2-40B4-BE49-F238E27FC236}">
                    <a16:creationId xmlns:a16="http://schemas.microsoft.com/office/drawing/2014/main" id="{00000000-0008-0000-1D00-0000027C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47" name="Drop Down 3" hidden="1">
                <a:extLst>
                  <a:ext uri="{63B3BB69-23CF-44E3-9099-C40C66FF867C}">
                    <a14:compatExt spid="_x0000_s31747"/>
                  </a:ext>
                  <a:ext uri="{FF2B5EF4-FFF2-40B4-BE49-F238E27FC236}">
                    <a16:creationId xmlns:a16="http://schemas.microsoft.com/office/drawing/2014/main" id="{00000000-0008-0000-1D00-0000037C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48" name="Drop Down 4" hidden="1">
                <a:extLst>
                  <a:ext uri="{63B3BB69-23CF-44E3-9099-C40C66FF867C}">
                    <a14:compatExt spid="_x0000_s31748"/>
                  </a:ext>
                  <a:ext uri="{FF2B5EF4-FFF2-40B4-BE49-F238E27FC236}">
                    <a16:creationId xmlns:a16="http://schemas.microsoft.com/office/drawing/2014/main" id="{00000000-0008-0000-1D00-0000047C0000}"/>
                  </a:ext>
                </a:extLst>
              </xdr:cNvPr>
              <xdr:cNvSpPr/>
            </xdr:nvSpPr>
            <xdr:spPr bwMode="auto">
              <a:xfrm>
                <a:off x="4781550" y="3314648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D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31749" name="Drop Down 5" hidden="1">
                <a:extLst>
                  <a:ext uri="{63B3BB69-23CF-44E3-9099-C40C66FF867C}">
                    <a14:compatExt spid="_x0000_s31749"/>
                  </a:ext>
                  <a:ext uri="{FF2B5EF4-FFF2-40B4-BE49-F238E27FC236}">
                    <a16:creationId xmlns:a16="http://schemas.microsoft.com/office/drawing/2014/main" id="{00000000-0008-0000-1D00-0000057C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50" name="Drop Down 6" hidden="1">
                <a:extLst>
                  <a:ext uri="{63B3BB69-23CF-44E3-9099-C40C66FF867C}">
                    <a14:compatExt spid="_x0000_s31750"/>
                  </a:ext>
                  <a:ext uri="{FF2B5EF4-FFF2-40B4-BE49-F238E27FC236}">
                    <a16:creationId xmlns:a16="http://schemas.microsoft.com/office/drawing/2014/main" id="{00000000-0008-0000-1D00-0000067C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D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48"/>
              <a:chExt cx="400050" cy="850414"/>
            </a:xfrm>
          </xdr:grpSpPr>
          <xdr:sp macro="" textlink="">
            <xdr:nvSpPr>
              <xdr:cNvPr id="31751" name="Drop Down 7" hidden="1">
                <a:extLst>
                  <a:ext uri="{63B3BB69-23CF-44E3-9099-C40C66FF867C}">
                    <a14:compatExt spid="_x0000_s31751"/>
                  </a:ext>
                  <a:ext uri="{FF2B5EF4-FFF2-40B4-BE49-F238E27FC236}">
                    <a16:creationId xmlns:a16="http://schemas.microsoft.com/office/drawing/2014/main" id="{00000000-0008-0000-1D00-0000077C0000}"/>
                  </a:ext>
                </a:extLst>
              </xdr:cNvPr>
              <xdr:cNvSpPr/>
            </xdr:nvSpPr>
            <xdr:spPr bwMode="auto">
              <a:xfrm>
                <a:off x="4781550" y="5388548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52" name="Drop Down 8" hidden="1">
                <a:extLst>
                  <a:ext uri="{63B3BB69-23CF-44E3-9099-C40C66FF867C}">
                    <a14:compatExt spid="_x0000_s31752"/>
                  </a:ext>
                  <a:ext uri="{FF2B5EF4-FFF2-40B4-BE49-F238E27FC236}">
                    <a16:creationId xmlns:a16="http://schemas.microsoft.com/office/drawing/2014/main" id="{00000000-0008-0000-1D00-0000087C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1753" name="Drop Down 9" hidden="1">
                <a:extLst>
                  <a:ext uri="{63B3BB69-23CF-44E3-9099-C40C66FF867C}">
                    <a14:compatExt spid="_x0000_s31753"/>
                  </a:ext>
                  <a:ext uri="{FF2B5EF4-FFF2-40B4-BE49-F238E27FC236}">
                    <a16:creationId xmlns:a16="http://schemas.microsoft.com/office/drawing/2014/main" id="{00000000-0008-0000-1D00-0000097C0000}"/>
                  </a:ext>
                </a:extLst>
              </xdr:cNvPr>
              <xdr:cNvSpPr/>
            </xdr:nvSpPr>
            <xdr:spPr bwMode="auto">
              <a:xfrm>
                <a:off x="4781550" y="6010360"/>
                <a:ext cx="400050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D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D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D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D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D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D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D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D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D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D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D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D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D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D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D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10583</xdr:colOff>
      <xdr:row>2</xdr:row>
      <xdr:rowOff>127000</xdr:rowOff>
    </xdr:from>
    <xdr:to>
      <xdr:col>75</xdr:col>
      <xdr:colOff>62640</xdr:colOff>
      <xdr:row>7</xdr:row>
      <xdr:rowOff>110500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D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9333" y="455083"/>
          <a:ext cx="814057" cy="9360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25015</xdr:colOff>
      <xdr:row>1</xdr:row>
      <xdr:rowOff>52906</xdr:rowOff>
    </xdr:from>
    <xdr:to>
      <xdr:col>67</xdr:col>
      <xdr:colOff>105833</xdr:colOff>
      <xdr:row>8</xdr:row>
      <xdr:rowOff>21167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25015" y="329131"/>
          <a:ext cx="9948718" cy="1168411"/>
        </a:xfrm>
        <a:prstGeom prst="roundRect">
          <a:avLst>
            <a:gd name="adj" fmla="val 12222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4440</xdr:colOff>
      <xdr:row>8</xdr:row>
      <xdr:rowOff>102657</xdr:rowOff>
    </xdr:from>
    <xdr:to>
      <xdr:col>80</xdr:col>
      <xdr:colOff>21166</xdr:colOff>
      <xdr:row>30</xdr:row>
      <xdr:rowOff>21167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6671940" y="1579032"/>
          <a:ext cx="4817326" cy="3109385"/>
        </a:xfrm>
        <a:prstGeom prst="roundRect">
          <a:avLst>
            <a:gd name="adj" fmla="val 288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76</xdr:col>
      <xdr:colOff>19297</xdr:colOff>
      <xdr:row>3</xdr:row>
      <xdr:rowOff>12949</xdr:rowOff>
    </xdr:from>
    <xdr:to>
      <xdr:col>80</xdr:col>
      <xdr:colOff>51297</xdr:colOff>
      <xdr:row>6</xdr:row>
      <xdr:rowOff>2616</xdr:rowOff>
    </xdr:to>
    <xdr:sp macro="" textlink="">
      <xdr:nvSpPr>
        <xdr:cNvPr id="6" name="フローチャート : 結合子 5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SpPr/>
      </xdr:nvSpPr>
      <xdr:spPr bwMode="auto">
        <a:xfrm flipH="1" flipV="1">
          <a:off x="10992097" y="546349"/>
          <a:ext cx="527300" cy="542117"/>
        </a:xfrm>
        <a:prstGeom prst="flowChartConnector">
          <a:avLst/>
        </a:prstGeom>
        <a:noFill/>
        <a:ln w="19050" cap="flat" cmpd="sng" algn="ctr">
          <a:solidFill>
            <a:sysClr val="windowText" lastClr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ctr" upright="1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24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</a:rPr>
            <a:t>保</a:t>
          </a:r>
        </a:p>
      </xdr:txBody>
    </xdr:sp>
    <xdr:clientData/>
  </xdr:twoCellAnchor>
  <xdr:twoCellAnchor editAs="oneCell">
    <xdr:from>
      <xdr:col>0</xdr:col>
      <xdr:colOff>21167</xdr:colOff>
      <xdr:row>9</xdr:row>
      <xdr:rowOff>0</xdr:rowOff>
    </xdr:from>
    <xdr:to>
      <xdr:col>40</xdr:col>
      <xdr:colOff>10583</xdr:colOff>
      <xdr:row>56</xdr:row>
      <xdr:rowOff>21166</xdr:rowOff>
    </xdr:to>
    <xdr:sp macro="" textlink="">
      <xdr:nvSpPr>
        <xdr:cNvPr id="7" name="角丸四角形 12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SpPr>
          <a:spLocks noChangeArrowheads="1"/>
        </xdr:cNvSpPr>
      </xdr:nvSpPr>
      <xdr:spPr bwMode="auto">
        <a:xfrm>
          <a:off x="21167" y="1581150"/>
          <a:ext cx="6561666" cy="6641041"/>
        </a:xfrm>
        <a:prstGeom prst="roundRect">
          <a:avLst>
            <a:gd name="adj" fmla="val 117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5772</xdr:colOff>
      <xdr:row>30</xdr:row>
      <xdr:rowOff>90163</xdr:rowOff>
    </xdr:from>
    <xdr:to>
      <xdr:col>80</xdr:col>
      <xdr:colOff>10582</xdr:colOff>
      <xdr:row>40</xdr:row>
      <xdr:rowOff>21168</xdr:rowOff>
    </xdr:to>
    <xdr:sp macro="" textlink="">
      <xdr:nvSpPr>
        <xdr:cNvPr id="8" name="角丸四角形 12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SpPr>
          <a:spLocks noChangeArrowheads="1"/>
        </xdr:cNvSpPr>
      </xdr:nvSpPr>
      <xdr:spPr bwMode="auto">
        <a:xfrm>
          <a:off x="6673272" y="4757413"/>
          <a:ext cx="4805410" cy="130260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41</xdr:col>
      <xdr:colOff>0</xdr:colOff>
      <xdr:row>41</xdr:row>
      <xdr:rowOff>10583</xdr:rowOff>
    </xdr:from>
    <xdr:to>
      <xdr:col>80</xdr:col>
      <xdr:colOff>10583</xdr:colOff>
      <xdr:row>56</xdr:row>
      <xdr:rowOff>10583</xdr:rowOff>
    </xdr:to>
    <xdr:sp macro="" textlink="">
      <xdr:nvSpPr>
        <xdr:cNvPr id="9" name="角丸四角形 12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SpPr>
          <a:spLocks noChangeArrowheads="1"/>
        </xdr:cNvSpPr>
      </xdr:nvSpPr>
      <xdr:spPr bwMode="auto">
        <a:xfrm>
          <a:off x="6667500" y="6125633"/>
          <a:ext cx="4811183" cy="2085975"/>
        </a:xfrm>
        <a:prstGeom prst="roundRect">
          <a:avLst>
            <a:gd name="adj" fmla="val 398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12</xdr:row>
          <xdr:rowOff>0</xdr:rowOff>
        </xdr:from>
        <xdr:to>
          <xdr:col>31</xdr:col>
          <xdr:colOff>9525</xdr:colOff>
          <xdr:row>19</xdr:row>
          <xdr:rowOff>47626</xdr:rowOff>
        </xdr:to>
        <xdr:grpSp>
          <xdr:nvGrpSpPr>
            <xdr:cNvPr id="10" name="グループ化 9">
              <a:extLst>
                <a:ext uri="{FF2B5EF4-FFF2-40B4-BE49-F238E27FC236}">
                  <a16:creationId xmlns:a16="http://schemas.microsoft.com/office/drawing/2014/main" id="{00000000-0008-0000-1E00-00000A000000}"/>
                </a:ext>
              </a:extLst>
            </xdr:cNvPr>
            <xdr:cNvGrpSpPr/>
          </xdr:nvGrpSpPr>
          <xdr:grpSpPr>
            <a:xfrm>
              <a:off x="4782608" y="2159000"/>
              <a:ext cx="412750" cy="1264709"/>
              <a:chOff x="4781550" y="2266919"/>
              <a:chExt cx="400050" cy="1266823"/>
            </a:xfrm>
          </xdr:grpSpPr>
          <xdr:sp macro="" textlink="">
            <xdr:nvSpPr>
              <xdr:cNvPr id="32769" name="Drop Down 1" hidden="1">
                <a:extLst>
                  <a:ext uri="{63B3BB69-23CF-44E3-9099-C40C66FF867C}">
                    <a14:compatExt spid="_x0000_s32769"/>
                  </a:ext>
                  <a:ext uri="{FF2B5EF4-FFF2-40B4-BE49-F238E27FC236}">
                    <a16:creationId xmlns:a16="http://schemas.microsoft.com/office/drawing/2014/main" id="{00000000-0008-0000-1E00-000001800000}"/>
                  </a:ext>
                </a:extLst>
              </xdr:cNvPr>
              <xdr:cNvSpPr/>
            </xdr:nvSpPr>
            <xdr:spPr bwMode="auto">
              <a:xfrm>
                <a:off x="4781550" y="2266919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0" name="Drop Down 2" hidden="1">
                <a:extLst>
                  <a:ext uri="{63B3BB69-23CF-44E3-9099-C40C66FF867C}">
                    <a14:compatExt spid="_x0000_s32770"/>
                  </a:ext>
                  <a:ext uri="{FF2B5EF4-FFF2-40B4-BE49-F238E27FC236}">
                    <a16:creationId xmlns:a16="http://schemas.microsoft.com/office/drawing/2014/main" id="{00000000-0008-0000-1E00-000002800000}"/>
                  </a:ext>
                </a:extLst>
              </xdr:cNvPr>
              <xdr:cNvSpPr/>
            </xdr:nvSpPr>
            <xdr:spPr bwMode="auto">
              <a:xfrm>
                <a:off x="4781550" y="2570674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1" name="Drop Down 3" hidden="1">
                <a:extLst>
                  <a:ext uri="{63B3BB69-23CF-44E3-9099-C40C66FF867C}">
                    <a14:compatExt spid="_x0000_s32771"/>
                  </a:ext>
                  <a:ext uri="{FF2B5EF4-FFF2-40B4-BE49-F238E27FC236}">
                    <a16:creationId xmlns:a16="http://schemas.microsoft.com/office/drawing/2014/main" id="{00000000-0008-0000-1E00-000003800000}"/>
                  </a:ext>
                </a:extLst>
              </xdr:cNvPr>
              <xdr:cNvSpPr/>
            </xdr:nvSpPr>
            <xdr:spPr bwMode="auto">
              <a:xfrm>
                <a:off x="4781550" y="295275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2" name="Drop Down 4" hidden="1">
                <a:extLst>
                  <a:ext uri="{63B3BB69-23CF-44E3-9099-C40C66FF867C}">
                    <a14:compatExt spid="_x0000_s32772"/>
                  </a:ext>
                  <a:ext uri="{FF2B5EF4-FFF2-40B4-BE49-F238E27FC236}">
                    <a16:creationId xmlns:a16="http://schemas.microsoft.com/office/drawing/2014/main" id="{00000000-0008-0000-1E00-000004800000}"/>
                  </a:ext>
                </a:extLst>
              </xdr:cNvPr>
              <xdr:cNvSpPr/>
            </xdr:nvSpPr>
            <xdr:spPr bwMode="auto">
              <a:xfrm>
                <a:off x="4781550" y="3314664"/>
                <a:ext cx="400050" cy="219078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66</xdr:col>
          <xdr:colOff>1059</xdr:colOff>
          <xdr:row>12</xdr:row>
          <xdr:rowOff>0</xdr:rowOff>
        </xdr:from>
        <xdr:to>
          <xdr:col>71</xdr:col>
          <xdr:colOff>45509</xdr:colOff>
          <xdr:row>16</xdr:row>
          <xdr:rowOff>47625</xdr:rowOff>
        </xdr:to>
        <xdr:grpSp>
          <xdr:nvGrpSpPr>
            <xdr:cNvPr id="15" name="グループ化 14">
              <a:extLst>
                <a:ext uri="{FF2B5EF4-FFF2-40B4-BE49-F238E27FC236}">
                  <a16:creationId xmlns:a16="http://schemas.microsoft.com/office/drawing/2014/main" id="{00000000-0008-0000-1E00-00000F000000}"/>
                </a:ext>
              </a:extLst>
            </xdr:cNvPr>
            <xdr:cNvGrpSpPr/>
          </xdr:nvGrpSpPr>
          <xdr:grpSpPr>
            <a:xfrm>
              <a:off x="9949392" y="2159000"/>
              <a:ext cx="668867" cy="735542"/>
              <a:chOff x="10096500" y="2266868"/>
              <a:chExt cx="657225" cy="733423"/>
            </a:xfrm>
          </xdr:grpSpPr>
          <xdr:sp macro="" textlink="">
            <xdr:nvSpPr>
              <xdr:cNvPr id="32773" name="Drop Down 5" hidden="1">
                <a:extLst>
                  <a:ext uri="{63B3BB69-23CF-44E3-9099-C40C66FF867C}">
                    <a14:compatExt spid="_x0000_s32773"/>
                  </a:ext>
                  <a:ext uri="{FF2B5EF4-FFF2-40B4-BE49-F238E27FC236}">
                    <a16:creationId xmlns:a16="http://schemas.microsoft.com/office/drawing/2014/main" id="{00000000-0008-0000-1E00-000005800000}"/>
                  </a:ext>
                </a:extLst>
              </xdr:cNvPr>
              <xdr:cNvSpPr/>
            </xdr:nvSpPr>
            <xdr:spPr bwMode="auto">
              <a:xfrm>
                <a:off x="10096500" y="2266868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4" name="Drop Down 6" hidden="1">
                <a:extLst>
                  <a:ext uri="{63B3BB69-23CF-44E3-9099-C40C66FF867C}">
                    <a14:compatExt spid="_x0000_s32774"/>
                  </a:ext>
                  <a:ext uri="{FF2B5EF4-FFF2-40B4-BE49-F238E27FC236}">
                    <a16:creationId xmlns:a16="http://schemas.microsoft.com/office/drawing/2014/main" id="{00000000-0008-0000-1E00-000006800000}"/>
                  </a:ext>
                </a:extLst>
              </xdr:cNvPr>
              <xdr:cNvSpPr/>
            </xdr:nvSpPr>
            <xdr:spPr bwMode="auto">
              <a:xfrm>
                <a:off x="10096500" y="2781216"/>
                <a:ext cx="657225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9525</xdr:colOff>
          <xdr:row>37</xdr:row>
          <xdr:rowOff>7403</xdr:rowOff>
        </xdr:from>
        <xdr:to>
          <xdr:col>31</xdr:col>
          <xdr:colOff>9525</xdr:colOff>
          <xdr:row>43</xdr:row>
          <xdr:rowOff>58202</xdr:rowOff>
        </xdr:to>
        <xdr:grpSp>
          <xdr:nvGrpSpPr>
            <xdr:cNvPr id="18" name="グループ化 17">
              <a:extLst>
                <a:ext uri="{FF2B5EF4-FFF2-40B4-BE49-F238E27FC236}">
                  <a16:creationId xmlns:a16="http://schemas.microsoft.com/office/drawing/2014/main" id="{00000000-0008-0000-1E00-000012000000}"/>
                </a:ext>
              </a:extLst>
            </xdr:cNvPr>
            <xdr:cNvGrpSpPr/>
          </xdr:nvGrpSpPr>
          <xdr:grpSpPr>
            <a:xfrm>
              <a:off x="4782608" y="5605986"/>
              <a:ext cx="412750" cy="833966"/>
              <a:chOff x="4781550" y="5388557"/>
              <a:chExt cx="400050" cy="850371"/>
            </a:xfrm>
          </xdr:grpSpPr>
          <xdr:sp macro="" textlink="">
            <xdr:nvSpPr>
              <xdr:cNvPr id="32775" name="Drop Down 7" hidden="1">
                <a:extLst>
                  <a:ext uri="{63B3BB69-23CF-44E3-9099-C40C66FF867C}">
                    <a14:compatExt spid="_x0000_s32775"/>
                  </a:ext>
                  <a:ext uri="{FF2B5EF4-FFF2-40B4-BE49-F238E27FC236}">
                    <a16:creationId xmlns:a16="http://schemas.microsoft.com/office/drawing/2014/main" id="{00000000-0008-0000-1E00-000007800000}"/>
                  </a:ext>
                </a:extLst>
              </xdr:cNvPr>
              <xdr:cNvSpPr/>
            </xdr:nvSpPr>
            <xdr:spPr bwMode="auto">
              <a:xfrm>
                <a:off x="4781550" y="5388557"/>
                <a:ext cx="400050" cy="219063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6" name="Drop Down 8" hidden="1">
                <a:extLst>
                  <a:ext uri="{63B3BB69-23CF-44E3-9099-C40C66FF867C}">
                    <a14:compatExt spid="_x0000_s32776"/>
                  </a:ext>
                  <a:ext uri="{FF2B5EF4-FFF2-40B4-BE49-F238E27FC236}">
                    <a16:creationId xmlns:a16="http://schemas.microsoft.com/office/drawing/2014/main" id="{00000000-0008-0000-1E00-000008800000}"/>
                  </a:ext>
                </a:extLst>
              </xdr:cNvPr>
              <xdr:cNvSpPr/>
            </xdr:nvSpPr>
            <xdr:spPr bwMode="auto">
              <a:xfrm>
                <a:off x="4781550" y="5704210"/>
                <a:ext cx="400050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2777" name="Drop Down 9" hidden="1">
                <a:extLst>
                  <a:ext uri="{63B3BB69-23CF-44E3-9099-C40C66FF867C}">
                    <a14:compatExt spid="_x0000_s32777"/>
                  </a:ext>
                  <a:ext uri="{FF2B5EF4-FFF2-40B4-BE49-F238E27FC236}">
                    <a16:creationId xmlns:a16="http://schemas.microsoft.com/office/drawing/2014/main" id="{00000000-0008-0000-1E00-000009800000}"/>
                  </a:ext>
                </a:extLst>
              </xdr:cNvPr>
              <xdr:cNvSpPr/>
            </xdr:nvSpPr>
            <xdr:spPr bwMode="auto">
              <a:xfrm>
                <a:off x="4781550" y="6010326"/>
                <a:ext cx="400050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 editAs="oneCell">
    <xdr:from>
      <xdr:col>60</xdr:col>
      <xdr:colOff>111124</xdr:colOff>
      <xdr:row>23</xdr:row>
      <xdr:rowOff>30691</xdr:rowOff>
    </xdr:from>
    <xdr:to>
      <xdr:col>79</xdr:col>
      <xdr:colOff>83607</xdr:colOff>
      <xdr:row>26</xdr:row>
      <xdr:rowOff>37191</xdr:rowOff>
    </xdr:to>
    <xdr:sp macro="" textlink="">
      <xdr:nvSpPr>
        <xdr:cNvPr id="22" name="大かっこ 11">
          <a:extLst>
            <a:ext uri="{FF2B5EF4-FFF2-40B4-BE49-F238E27FC236}">
              <a16:creationId xmlns:a16="http://schemas.microsoft.com/office/drawing/2014/main" id="{00000000-0008-0000-1E00-000016000000}"/>
            </a:ext>
          </a:extLst>
        </xdr:cNvPr>
        <xdr:cNvSpPr>
          <a:spLocks noChangeArrowheads="1"/>
        </xdr:cNvSpPr>
      </xdr:nvSpPr>
      <xdr:spPr bwMode="auto">
        <a:xfrm>
          <a:off x="9112249" y="3954991"/>
          <a:ext cx="2315633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48</xdr:col>
      <xdr:colOff>42332</xdr:colOff>
      <xdr:row>23</xdr:row>
      <xdr:rowOff>31749</xdr:rowOff>
    </xdr:from>
    <xdr:to>
      <xdr:col>59</xdr:col>
      <xdr:colOff>25399</xdr:colOff>
      <xdr:row>26</xdr:row>
      <xdr:rowOff>38249</xdr:rowOff>
    </xdr:to>
    <xdr:sp macro="" textlink="">
      <xdr:nvSpPr>
        <xdr:cNvPr id="23" name="大かっこ 3">
          <a:extLst>
            <a:ext uri="{FF2B5EF4-FFF2-40B4-BE49-F238E27FC236}">
              <a16:creationId xmlns:a16="http://schemas.microsoft.com/office/drawing/2014/main" id="{00000000-0008-0000-1E00-000017000000}"/>
            </a:ext>
          </a:extLst>
        </xdr:cNvPr>
        <xdr:cNvSpPr>
          <a:spLocks noChangeArrowheads="1"/>
        </xdr:cNvSpPr>
      </xdr:nvSpPr>
      <xdr:spPr bwMode="auto">
        <a:xfrm>
          <a:off x="7576607" y="3956049"/>
          <a:ext cx="1326092" cy="320825"/>
        </a:xfrm>
        <a:prstGeom prst="bracketPair">
          <a:avLst>
            <a:gd name="adj" fmla="val 16667"/>
          </a:avLst>
        </a:prstGeom>
        <a:noFill/>
        <a:ln w="6350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306915</xdr:colOff>
      <xdr:row>3</xdr:row>
      <xdr:rowOff>179917</xdr:rowOff>
    </xdr:from>
    <xdr:to>
      <xdr:col>32</xdr:col>
      <xdr:colOff>105832</xdr:colOff>
      <xdr:row>5</xdr:row>
      <xdr:rowOff>21168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SpPr txBox="1"/>
      </xdr:nvSpPr>
      <xdr:spPr>
        <a:xfrm>
          <a:off x="1878540" y="713317"/>
          <a:ext cx="3437467" cy="212726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altLang="ja-JP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※</a:t>
          </a:r>
          <a:r>
            <a:rPr kumimoji="0" lang="ja-JP" altLang="en-US" sz="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Ｐ明朝" panose="02020600040205080304" pitchFamily="18" charset="-128"/>
              <a:ea typeface="ＭＳ Ｐ明朝" panose="02020600040205080304" pitchFamily="18" charset="-128"/>
              <a:cs typeface="+mn-cs"/>
            </a:rPr>
            <a:t>この申告書の提出を受けた給与の支払者（個人を除きます。）が記載してください。</a:t>
          </a:r>
          <a:endParaRPr kumimoji="1" lang="ja-JP" altLang="en-US" sz="6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ＭＳ Ｐ明朝" panose="02020600040205080304" pitchFamily="18" charset="-128"/>
            <a:ea typeface="ＭＳ Ｐ明朝" panose="02020600040205080304" pitchFamily="18" charset="-128"/>
            <a:cs typeface="+mn-cs"/>
          </a:endParaRPr>
        </a:p>
      </xdr:txBody>
    </xdr:sp>
    <xdr:clientData/>
  </xdr:twoCellAnchor>
  <xdr:twoCellAnchor editAs="oneCell">
    <xdr:from>
      <xdr:col>17</xdr:col>
      <xdr:colOff>0</xdr:colOff>
      <xdr:row>4</xdr:row>
      <xdr:rowOff>148162</xdr:rowOff>
    </xdr:from>
    <xdr:to>
      <xdr:col>17</xdr:col>
      <xdr:colOff>0</xdr:colOff>
      <xdr:row>5</xdr:row>
      <xdr:rowOff>158746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32099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4</xdr:row>
      <xdr:rowOff>157687</xdr:rowOff>
    </xdr:from>
    <xdr:to>
      <xdr:col>25</xdr:col>
      <xdr:colOff>0</xdr:colOff>
      <xdr:row>5</xdr:row>
      <xdr:rowOff>168271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4276725" y="891112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9</xdr:col>
      <xdr:colOff>0</xdr:colOff>
      <xdr:row>4</xdr:row>
      <xdr:rowOff>148162</xdr:rowOff>
    </xdr:from>
    <xdr:to>
      <xdr:col>9</xdr:col>
      <xdr:colOff>0</xdr:colOff>
      <xdr:row>5</xdr:row>
      <xdr:rowOff>158746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2143125" y="881587"/>
          <a:ext cx="0" cy="18203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11</xdr:col>
      <xdr:colOff>0</xdr:colOff>
      <xdr:row>5</xdr:row>
      <xdr:rowOff>92071</xdr:rowOff>
    </xdr:from>
    <xdr:to>
      <xdr:col>11</xdr:col>
      <xdr:colOff>0</xdr:colOff>
      <xdr:row>6</xdr:row>
      <xdr:rowOff>3171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2409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13</xdr:col>
      <xdr:colOff>0</xdr:colOff>
      <xdr:row>5</xdr:row>
      <xdr:rowOff>92071</xdr:rowOff>
    </xdr:from>
    <xdr:to>
      <xdr:col>13</xdr:col>
      <xdr:colOff>0</xdr:colOff>
      <xdr:row>6</xdr:row>
      <xdr:rowOff>3171</xdr:rowOff>
    </xdr:to>
    <xdr:cxnSp macro="">
      <xdr:nvCxnSpPr>
        <xdr:cNvPr id="29" name="直線コネクタ 28">
          <a:extLst>
            <a:ext uri="{FF2B5EF4-FFF2-40B4-BE49-F238E27FC236}">
              <a16:creationId xmlns:a16="http://schemas.microsoft.com/office/drawing/2014/main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26765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15</xdr:col>
      <xdr:colOff>0</xdr:colOff>
      <xdr:row>5</xdr:row>
      <xdr:rowOff>92071</xdr:rowOff>
    </xdr:from>
    <xdr:to>
      <xdr:col>15</xdr:col>
      <xdr:colOff>0</xdr:colOff>
      <xdr:row>6</xdr:row>
      <xdr:rowOff>3171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29432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92071</xdr:rowOff>
    </xdr:from>
    <xdr:to>
      <xdr:col>19</xdr:col>
      <xdr:colOff>0</xdr:colOff>
      <xdr:row>6</xdr:row>
      <xdr:rowOff>3171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34766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92071</xdr:rowOff>
    </xdr:from>
    <xdr:to>
      <xdr:col>21</xdr:col>
      <xdr:colOff>0</xdr:colOff>
      <xdr:row>6</xdr:row>
      <xdr:rowOff>3171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37433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92071</xdr:rowOff>
    </xdr:from>
    <xdr:to>
      <xdr:col>23</xdr:col>
      <xdr:colOff>0</xdr:colOff>
      <xdr:row>6</xdr:row>
      <xdr:rowOff>3171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40100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27</xdr:col>
      <xdr:colOff>0</xdr:colOff>
      <xdr:row>5</xdr:row>
      <xdr:rowOff>92071</xdr:rowOff>
    </xdr:from>
    <xdr:to>
      <xdr:col>27</xdr:col>
      <xdr:colOff>0</xdr:colOff>
      <xdr:row>6</xdr:row>
      <xdr:rowOff>3171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45434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92071</xdr:rowOff>
    </xdr:from>
    <xdr:to>
      <xdr:col>29</xdr:col>
      <xdr:colOff>0</xdr:colOff>
      <xdr:row>6</xdr:row>
      <xdr:rowOff>3171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48101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92071</xdr:rowOff>
    </xdr:from>
    <xdr:to>
      <xdr:col>31</xdr:col>
      <xdr:colOff>0</xdr:colOff>
      <xdr:row>6</xdr:row>
      <xdr:rowOff>3171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5076825" y="996946"/>
          <a:ext cx="0" cy="9207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2</xdr:row>
      <xdr:rowOff>116417</xdr:rowOff>
    </xdr:from>
    <xdr:to>
      <xdr:col>75</xdr:col>
      <xdr:colOff>52057</xdr:colOff>
      <xdr:row>7</xdr:row>
      <xdr:rowOff>99917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8750" y="444500"/>
          <a:ext cx="814057" cy="93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Desktop\7&#24180;&#20998;&#25913;&#35330;%20&#21476;&#24029;&#31246;&#29702;&#22763;&#29992;&#30002;20&#20057;20&#20154;\7&#24180;&#20998;&#28304;&#27849;&#24500;&#21454;&#31807;.xlsx" TargetMode="External"/><Relationship Id="rId1" Type="http://schemas.openxmlformats.org/officeDocument/2006/relationships/externalLinkPath" Target="7&#24180;&#20998;&#28304;&#27849;&#24500;&#21454;&#3180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乙1"/>
      <sheetName val="乙2"/>
      <sheetName val="乙3"/>
      <sheetName val="乙4"/>
      <sheetName val="乙5"/>
      <sheetName val="乙6"/>
      <sheetName val="乙7"/>
      <sheetName val="乙8"/>
      <sheetName val="乙9"/>
      <sheetName val="乙10"/>
      <sheetName val="乙11"/>
      <sheetName val="乙12"/>
      <sheetName val="乙13"/>
      <sheetName val="乙14"/>
      <sheetName val="乙15"/>
      <sheetName val="乙16"/>
      <sheetName val="乙17"/>
      <sheetName val="乙18"/>
      <sheetName val="乙19"/>
      <sheetName val="乙20"/>
      <sheetName val="合計表"/>
      <sheetName val="OCR"/>
      <sheetName val="内訳書"/>
      <sheetName val="氏名一覧"/>
      <sheetName val="月額表"/>
      <sheetName val="賞与"/>
    </sheetNames>
    <sheetDataSet>
      <sheetData sheetId="0">
        <row r="2">
          <cell r="AF2" t="str">
            <v>スズキ　イチロウ</v>
          </cell>
        </row>
        <row r="3">
          <cell r="M3" t="str">
            <v>東京都港区西麻布3-3-5</v>
          </cell>
          <cell r="AB3" t="str">
            <v>鈴木　一郎</v>
          </cell>
        </row>
      </sheetData>
      <sheetData sheetId="1">
        <row r="2">
          <cell r="AF2" t="str">
            <v>スズキ　イチロウ</v>
          </cell>
        </row>
        <row r="3">
          <cell r="M3" t="str">
            <v>東京都練馬区栄町23－7</v>
          </cell>
          <cell r="AB3" t="str">
            <v>山川　太郎</v>
          </cell>
        </row>
      </sheetData>
      <sheetData sheetId="2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3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4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5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6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7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8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9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0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1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2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3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4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5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6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7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8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19">
        <row r="2">
          <cell r="AF2" t="str">
            <v/>
          </cell>
        </row>
        <row r="3">
          <cell r="M3" t="str">
            <v/>
          </cell>
          <cell r="AB3" t="str">
            <v/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6">
          <cell r="I6" t="str">
            <v>麹町</v>
          </cell>
        </row>
        <row r="7">
          <cell r="F7" t="str">
            <v>〇〇〇市〇〇〇町〇丁目〇-〇</v>
          </cell>
        </row>
        <row r="11">
          <cell r="F11" t="str">
            <v>国税産業　株式会社</v>
          </cell>
        </row>
        <row r="14">
          <cell r="F14" t="str">
            <v>1234567890123</v>
          </cell>
        </row>
      </sheetData>
      <sheetData sheetId="41"/>
      <sheetData sheetId="42"/>
      <sheetData sheetId="43"/>
      <sheetData sheetId="44"/>
      <sheetData sheetId="45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3.xml"/><Relationship Id="rId12" Type="http://schemas.openxmlformats.org/officeDocument/2006/relationships/ctrlProp" Target="../ctrlProps/ctrlProp18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2.xml"/><Relationship Id="rId11" Type="http://schemas.openxmlformats.org/officeDocument/2006/relationships/ctrlProp" Target="../ctrlProps/ctrlProp17.xml"/><Relationship Id="rId5" Type="http://schemas.openxmlformats.org/officeDocument/2006/relationships/ctrlProp" Target="../ctrlProps/ctrlProp11.xml"/><Relationship Id="rId10" Type="http://schemas.openxmlformats.org/officeDocument/2006/relationships/ctrlProp" Target="../ctrlProps/ctrlProp16.xml"/><Relationship Id="rId4" Type="http://schemas.openxmlformats.org/officeDocument/2006/relationships/ctrlProp" Target="../ctrlProps/ctrlProp10.xml"/><Relationship Id="rId9" Type="http://schemas.openxmlformats.org/officeDocument/2006/relationships/ctrlProp" Target="../ctrlProps/ctrlProp15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22.xml"/><Relationship Id="rId12" Type="http://schemas.openxmlformats.org/officeDocument/2006/relationships/ctrlProp" Target="../ctrlProps/ctrlProp27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1.xml"/><Relationship Id="rId11" Type="http://schemas.openxmlformats.org/officeDocument/2006/relationships/ctrlProp" Target="../ctrlProps/ctrlProp26.xml"/><Relationship Id="rId5" Type="http://schemas.openxmlformats.org/officeDocument/2006/relationships/ctrlProp" Target="../ctrlProps/ctrlProp20.xml"/><Relationship Id="rId10" Type="http://schemas.openxmlformats.org/officeDocument/2006/relationships/ctrlProp" Target="../ctrlProps/ctrlProp25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2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31.xml"/><Relationship Id="rId12" Type="http://schemas.openxmlformats.org/officeDocument/2006/relationships/ctrlProp" Target="../ctrlProps/ctrlProp36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0.xml"/><Relationship Id="rId11" Type="http://schemas.openxmlformats.org/officeDocument/2006/relationships/ctrlProp" Target="../ctrlProps/ctrlProp35.xml"/><Relationship Id="rId5" Type="http://schemas.openxmlformats.org/officeDocument/2006/relationships/ctrlProp" Target="../ctrlProps/ctrlProp29.xml"/><Relationship Id="rId10" Type="http://schemas.openxmlformats.org/officeDocument/2006/relationships/ctrlProp" Target="../ctrlProps/ctrlProp34.xml"/><Relationship Id="rId4" Type="http://schemas.openxmlformats.org/officeDocument/2006/relationships/ctrlProp" Target="../ctrlProps/ctrlProp28.xml"/><Relationship Id="rId9" Type="http://schemas.openxmlformats.org/officeDocument/2006/relationships/ctrlProp" Target="../ctrlProps/ctrlProp3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40.xml"/><Relationship Id="rId12" Type="http://schemas.openxmlformats.org/officeDocument/2006/relationships/ctrlProp" Target="../ctrlProps/ctrlProp4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39.xml"/><Relationship Id="rId11" Type="http://schemas.openxmlformats.org/officeDocument/2006/relationships/ctrlProp" Target="../ctrlProps/ctrlProp44.xml"/><Relationship Id="rId5" Type="http://schemas.openxmlformats.org/officeDocument/2006/relationships/ctrlProp" Target="../ctrlProps/ctrlProp38.xml"/><Relationship Id="rId10" Type="http://schemas.openxmlformats.org/officeDocument/2006/relationships/ctrlProp" Target="../ctrlProps/ctrlProp43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0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49.xml"/><Relationship Id="rId12" Type="http://schemas.openxmlformats.org/officeDocument/2006/relationships/ctrlProp" Target="../ctrlProps/ctrlProp5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48.xml"/><Relationship Id="rId11" Type="http://schemas.openxmlformats.org/officeDocument/2006/relationships/ctrlProp" Target="../ctrlProps/ctrlProp53.xml"/><Relationship Id="rId5" Type="http://schemas.openxmlformats.org/officeDocument/2006/relationships/ctrlProp" Target="../ctrlProps/ctrlProp47.xml"/><Relationship Id="rId10" Type="http://schemas.openxmlformats.org/officeDocument/2006/relationships/ctrlProp" Target="../ctrlProps/ctrlProp52.xml"/><Relationship Id="rId4" Type="http://schemas.openxmlformats.org/officeDocument/2006/relationships/ctrlProp" Target="../ctrlProps/ctrlProp46.xml"/><Relationship Id="rId9" Type="http://schemas.openxmlformats.org/officeDocument/2006/relationships/ctrlProp" Target="../ctrlProps/ctrlProp51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58.xml"/><Relationship Id="rId12" Type="http://schemas.openxmlformats.org/officeDocument/2006/relationships/ctrlProp" Target="../ctrlProps/ctrlProp6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57.xml"/><Relationship Id="rId11" Type="http://schemas.openxmlformats.org/officeDocument/2006/relationships/ctrlProp" Target="../ctrlProps/ctrlProp62.xml"/><Relationship Id="rId5" Type="http://schemas.openxmlformats.org/officeDocument/2006/relationships/ctrlProp" Target="../ctrlProps/ctrlProp56.xml"/><Relationship Id="rId10" Type="http://schemas.openxmlformats.org/officeDocument/2006/relationships/ctrlProp" Target="../ctrlProps/ctrlProp61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8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67.xml"/><Relationship Id="rId12" Type="http://schemas.openxmlformats.org/officeDocument/2006/relationships/ctrlProp" Target="../ctrlProps/ctrlProp72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66.xml"/><Relationship Id="rId11" Type="http://schemas.openxmlformats.org/officeDocument/2006/relationships/ctrlProp" Target="../ctrlProps/ctrlProp71.xml"/><Relationship Id="rId5" Type="http://schemas.openxmlformats.org/officeDocument/2006/relationships/ctrlProp" Target="../ctrlProps/ctrlProp65.xml"/><Relationship Id="rId10" Type="http://schemas.openxmlformats.org/officeDocument/2006/relationships/ctrlProp" Target="../ctrlProps/ctrlProp70.xml"/><Relationship Id="rId4" Type="http://schemas.openxmlformats.org/officeDocument/2006/relationships/ctrlProp" Target="../ctrlProps/ctrlProp64.xml"/><Relationship Id="rId9" Type="http://schemas.openxmlformats.org/officeDocument/2006/relationships/ctrlProp" Target="../ctrlProps/ctrlProp69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76.xml"/><Relationship Id="rId12" Type="http://schemas.openxmlformats.org/officeDocument/2006/relationships/ctrlProp" Target="../ctrlProps/ctrlProp81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75.xml"/><Relationship Id="rId11" Type="http://schemas.openxmlformats.org/officeDocument/2006/relationships/ctrlProp" Target="../ctrlProps/ctrlProp80.xml"/><Relationship Id="rId5" Type="http://schemas.openxmlformats.org/officeDocument/2006/relationships/ctrlProp" Target="../ctrlProps/ctrlProp74.xml"/><Relationship Id="rId10" Type="http://schemas.openxmlformats.org/officeDocument/2006/relationships/ctrlProp" Target="../ctrlProps/ctrlProp79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6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85.xml"/><Relationship Id="rId12" Type="http://schemas.openxmlformats.org/officeDocument/2006/relationships/ctrlProp" Target="../ctrlProps/ctrlProp90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84.xml"/><Relationship Id="rId11" Type="http://schemas.openxmlformats.org/officeDocument/2006/relationships/ctrlProp" Target="../ctrlProps/ctrlProp89.xml"/><Relationship Id="rId5" Type="http://schemas.openxmlformats.org/officeDocument/2006/relationships/ctrlProp" Target="../ctrlProps/ctrlProp83.xml"/><Relationship Id="rId10" Type="http://schemas.openxmlformats.org/officeDocument/2006/relationships/ctrlProp" Target="../ctrlProps/ctrlProp88.xml"/><Relationship Id="rId4" Type="http://schemas.openxmlformats.org/officeDocument/2006/relationships/ctrlProp" Target="../ctrlProps/ctrlProp82.xml"/><Relationship Id="rId9" Type="http://schemas.openxmlformats.org/officeDocument/2006/relationships/ctrlProp" Target="../ctrlProps/ctrlProp87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94.xml"/><Relationship Id="rId12" Type="http://schemas.openxmlformats.org/officeDocument/2006/relationships/ctrlProp" Target="../ctrlProps/ctrlProp99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93.xml"/><Relationship Id="rId11" Type="http://schemas.openxmlformats.org/officeDocument/2006/relationships/ctrlProp" Target="../ctrlProps/ctrlProp98.xml"/><Relationship Id="rId5" Type="http://schemas.openxmlformats.org/officeDocument/2006/relationships/ctrlProp" Target="../ctrlProps/ctrlProp92.xml"/><Relationship Id="rId10" Type="http://schemas.openxmlformats.org/officeDocument/2006/relationships/ctrlProp" Target="../ctrlProps/ctrlProp97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4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103.xml"/><Relationship Id="rId12" Type="http://schemas.openxmlformats.org/officeDocument/2006/relationships/ctrlProp" Target="../ctrlProps/ctrlProp108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102.xml"/><Relationship Id="rId11" Type="http://schemas.openxmlformats.org/officeDocument/2006/relationships/ctrlProp" Target="../ctrlProps/ctrlProp107.xml"/><Relationship Id="rId5" Type="http://schemas.openxmlformats.org/officeDocument/2006/relationships/ctrlProp" Target="../ctrlProps/ctrlProp101.xml"/><Relationship Id="rId10" Type="http://schemas.openxmlformats.org/officeDocument/2006/relationships/ctrlProp" Target="../ctrlProps/ctrlProp106.xml"/><Relationship Id="rId4" Type="http://schemas.openxmlformats.org/officeDocument/2006/relationships/ctrlProp" Target="../ctrlProps/ctrlProp100.xml"/><Relationship Id="rId9" Type="http://schemas.openxmlformats.org/officeDocument/2006/relationships/ctrlProp" Target="../ctrlProps/ctrlProp105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112.xml"/><Relationship Id="rId12" Type="http://schemas.openxmlformats.org/officeDocument/2006/relationships/ctrlProp" Target="../ctrlProps/ctrlProp117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111.xml"/><Relationship Id="rId11" Type="http://schemas.openxmlformats.org/officeDocument/2006/relationships/ctrlProp" Target="../ctrlProps/ctrlProp116.xml"/><Relationship Id="rId5" Type="http://schemas.openxmlformats.org/officeDocument/2006/relationships/ctrlProp" Target="../ctrlProps/ctrlProp110.xml"/><Relationship Id="rId10" Type="http://schemas.openxmlformats.org/officeDocument/2006/relationships/ctrlProp" Target="../ctrlProps/ctrlProp115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2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121.xml"/><Relationship Id="rId12" Type="http://schemas.openxmlformats.org/officeDocument/2006/relationships/ctrlProp" Target="../ctrlProps/ctrlProp126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120.xml"/><Relationship Id="rId11" Type="http://schemas.openxmlformats.org/officeDocument/2006/relationships/ctrlProp" Target="../ctrlProps/ctrlProp125.xml"/><Relationship Id="rId5" Type="http://schemas.openxmlformats.org/officeDocument/2006/relationships/ctrlProp" Target="../ctrlProps/ctrlProp119.xml"/><Relationship Id="rId10" Type="http://schemas.openxmlformats.org/officeDocument/2006/relationships/ctrlProp" Target="../ctrlProps/ctrlProp124.xml"/><Relationship Id="rId4" Type="http://schemas.openxmlformats.org/officeDocument/2006/relationships/ctrlProp" Target="../ctrlProps/ctrlProp118.xml"/><Relationship Id="rId9" Type="http://schemas.openxmlformats.org/officeDocument/2006/relationships/ctrlProp" Target="../ctrlProps/ctrlProp123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31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130.xml"/><Relationship Id="rId12" Type="http://schemas.openxmlformats.org/officeDocument/2006/relationships/ctrlProp" Target="../ctrlProps/ctrlProp135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129.xml"/><Relationship Id="rId11" Type="http://schemas.openxmlformats.org/officeDocument/2006/relationships/ctrlProp" Target="../ctrlProps/ctrlProp134.xml"/><Relationship Id="rId5" Type="http://schemas.openxmlformats.org/officeDocument/2006/relationships/ctrlProp" Target="../ctrlProps/ctrlProp128.xml"/><Relationship Id="rId10" Type="http://schemas.openxmlformats.org/officeDocument/2006/relationships/ctrlProp" Target="../ctrlProps/ctrlProp133.xml"/><Relationship Id="rId4" Type="http://schemas.openxmlformats.org/officeDocument/2006/relationships/ctrlProp" Target="../ctrlProps/ctrlProp127.xml"/><Relationship Id="rId9" Type="http://schemas.openxmlformats.org/officeDocument/2006/relationships/ctrlProp" Target="../ctrlProps/ctrlProp132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0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139.xml"/><Relationship Id="rId12" Type="http://schemas.openxmlformats.org/officeDocument/2006/relationships/ctrlProp" Target="../ctrlProps/ctrlProp14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138.xml"/><Relationship Id="rId11" Type="http://schemas.openxmlformats.org/officeDocument/2006/relationships/ctrlProp" Target="../ctrlProps/ctrlProp143.xml"/><Relationship Id="rId5" Type="http://schemas.openxmlformats.org/officeDocument/2006/relationships/ctrlProp" Target="../ctrlProps/ctrlProp137.xml"/><Relationship Id="rId10" Type="http://schemas.openxmlformats.org/officeDocument/2006/relationships/ctrlProp" Target="../ctrlProps/ctrlProp142.xml"/><Relationship Id="rId4" Type="http://schemas.openxmlformats.org/officeDocument/2006/relationships/ctrlProp" Target="../ctrlProps/ctrlProp136.xml"/><Relationship Id="rId9" Type="http://schemas.openxmlformats.org/officeDocument/2006/relationships/ctrlProp" Target="../ctrlProps/ctrlProp141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49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48.xml"/><Relationship Id="rId12" Type="http://schemas.openxmlformats.org/officeDocument/2006/relationships/ctrlProp" Target="../ctrlProps/ctrlProp153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147.xml"/><Relationship Id="rId11" Type="http://schemas.openxmlformats.org/officeDocument/2006/relationships/ctrlProp" Target="../ctrlProps/ctrlProp152.xml"/><Relationship Id="rId5" Type="http://schemas.openxmlformats.org/officeDocument/2006/relationships/ctrlProp" Target="../ctrlProps/ctrlProp146.xml"/><Relationship Id="rId10" Type="http://schemas.openxmlformats.org/officeDocument/2006/relationships/ctrlProp" Target="../ctrlProps/ctrlProp151.xml"/><Relationship Id="rId4" Type="http://schemas.openxmlformats.org/officeDocument/2006/relationships/ctrlProp" Target="../ctrlProps/ctrlProp145.xml"/><Relationship Id="rId9" Type="http://schemas.openxmlformats.org/officeDocument/2006/relationships/ctrlProp" Target="../ctrlProps/ctrlProp150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58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57.xml"/><Relationship Id="rId12" Type="http://schemas.openxmlformats.org/officeDocument/2006/relationships/ctrlProp" Target="../ctrlProps/ctrlProp162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56.xml"/><Relationship Id="rId11" Type="http://schemas.openxmlformats.org/officeDocument/2006/relationships/ctrlProp" Target="../ctrlProps/ctrlProp161.xml"/><Relationship Id="rId5" Type="http://schemas.openxmlformats.org/officeDocument/2006/relationships/ctrlProp" Target="../ctrlProps/ctrlProp155.xml"/><Relationship Id="rId10" Type="http://schemas.openxmlformats.org/officeDocument/2006/relationships/ctrlProp" Target="../ctrlProps/ctrlProp160.xml"/><Relationship Id="rId4" Type="http://schemas.openxmlformats.org/officeDocument/2006/relationships/ctrlProp" Target="../ctrlProps/ctrlProp154.xml"/><Relationship Id="rId9" Type="http://schemas.openxmlformats.org/officeDocument/2006/relationships/ctrlProp" Target="../ctrlProps/ctrlProp159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67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66.xml"/><Relationship Id="rId12" Type="http://schemas.openxmlformats.org/officeDocument/2006/relationships/ctrlProp" Target="../ctrlProps/ctrlProp171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65.xml"/><Relationship Id="rId11" Type="http://schemas.openxmlformats.org/officeDocument/2006/relationships/ctrlProp" Target="../ctrlProps/ctrlProp170.xml"/><Relationship Id="rId5" Type="http://schemas.openxmlformats.org/officeDocument/2006/relationships/ctrlProp" Target="../ctrlProps/ctrlProp164.xml"/><Relationship Id="rId10" Type="http://schemas.openxmlformats.org/officeDocument/2006/relationships/ctrlProp" Target="../ctrlProps/ctrlProp169.xml"/><Relationship Id="rId4" Type="http://schemas.openxmlformats.org/officeDocument/2006/relationships/ctrlProp" Target="../ctrlProps/ctrlProp163.xml"/><Relationship Id="rId9" Type="http://schemas.openxmlformats.org/officeDocument/2006/relationships/ctrlProp" Target="../ctrlProps/ctrlProp168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6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75.xml"/><Relationship Id="rId12" Type="http://schemas.openxmlformats.org/officeDocument/2006/relationships/ctrlProp" Target="../ctrlProps/ctrlProp180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74.xml"/><Relationship Id="rId11" Type="http://schemas.openxmlformats.org/officeDocument/2006/relationships/ctrlProp" Target="../ctrlProps/ctrlProp179.xml"/><Relationship Id="rId5" Type="http://schemas.openxmlformats.org/officeDocument/2006/relationships/ctrlProp" Target="../ctrlProps/ctrlProp173.xml"/><Relationship Id="rId10" Type="http://schemas.openxmlformats.org/officeDocument/2006/relationships/ctrlProp" Target="../ctrlProps/ctrlProp178.xml"/><Relationship Id="rId4" Type="http://schemas.openxmlformats.org/officeDocument/2006/relationships/ctrlProp" Target="../ctrlProps/ctrlProp172.xml"/><Relationship Id="rId9" Type="http://schemas.openxmlformats.org/officeDocument/2006/relationships/ctrlProp" Target="../ctrlProps/ctrlProp177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8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84.xml"/><Relationship Id="rId12" Type="http://schemas.openxmlformats.org/officeDocument/2006/relationships/ctrlProp" Target="../ctrlProps/ctrlProp189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83.xml"/><Relationship Id="rId11" Type="http://schemas.openxmlformats.org/officeDocument/2006/relationships/ctrlProp" Target="../ctrlProps/ctrlProp188.xml"/><Relationship Id="rId5" Type="http://schemas.openxmlformats.org/officeDocument/2006/relationships/ctrlProp" Target="../ctrlProps/ctrlProp182.xml"/><Relationship Id="rId10" Type="http://schemas.openxmlformats.org/officeDocument/2006/relationships/ctrlProp" Target="../ctrlProps/ctrlProp187.xml"/><Relationship Id="rId4" Type="http://schemas.openxmlformats.org/officeDocument/2006/relationships/ctrlProp" Target="../ctrlProps/ctrlProp181.xml"/><Relationship Id="rId9" Type="http://schemas.openxmlformats.org/officeDocument/2006/relationships/ctrlProp" Target="../ctrlProps/ctrlProp186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94.xml"/><Relationship Id="rId3" Type="http://schemas.openxmlformats.org/officeDocument/2006/relationships/vmlDrawing" Target="../drawings/vmlDrawing22.vml"/><Relationship Id="rId7" Type="http://schemas.openxmlformats.org/officeDocument/2006/relationships/ctrlProp" Target="../ctrlProps/ctrlProp193.xml"/><Relationship Id="rId12" Type="http://schemas.openxmlformats.org/officeDocument/2006/relationships/ctrlProp" Target="../ctrlProps/ctrlProp198.x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6" Type="http://schemas.openxmlformats.org/officeDocument/2006/relationships/ctrlProp" Target="../ctrlProps/ctrlProp192.xml"/><Relationship Id="rId11" Type="http://schemas.openxmlformats.org/officeDocument/2006/relationships/ctrlProp" Target="../ctrlProps/ctrlProp197.xml"/><Relationship Id="rId5" Type="http://schemas.openxmlformats.org/officeDocument/2006/relationships/ctrlProp" Target="../ctrlProps/ctrlProp191.xml"/><Relationship Id="rId10" Type="http://schemas.openxmlformats.org/officeDocument/2006/relationships/ctrlProp" Target="../ctrlProps/ctrlProp196.xml"/><Relationship Id="rId4" Type="http://schemas.openxmlformats.org/officeDocument/2006/relationships/ctrlProp" Target="../ctrlProps/ctrlProp190.xml"/><Relationship Id="rId9" Type="http://schemas.openxmlformats.org/officeDocument/2006/relationships/ctrlProp" Target="../ctrlProps/ctrlProp195.xm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03.xml"/><Relationship Id="rId3" Type="http://schemas.openxmlformats.org/officeDocument/2006/relationships/vmlDrawing" Target="../drawings/vmlDrawing23.vml"/><Relationship Id="rId7" Type="http://schemas.openxmlformats.org/officeDocument/2006/relationships/ctrlProp" Target="../ctrlProps/ctrlProp202.xml"/><Relationship Id="rId12" Type="http://schemas.openxmlformats.org/officeDocument/2006/relationships/ctrlProp" Target="../ctrlProps/ctrlProp207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6" Type="http://schemas.openxmlformats.org/officeDocument/2006/relationships/ctrlProp" Target="../ctrlProps/ctrlProp201.xml"/><Relationship Id="rId11" Type="http://schemas.openxmlformats.org/officeDocument/2006/relationships/ctrlProp" Target="../ctrlProps/ctrlProp206.xml"/><Relationship Id="rId5" Type="http://schemas.openxmlformats.org/officeDocument/2006/relationships/ctrlProp" Target="../ctrlProps/ctrlProp200.xml"/><Relationship Id="rId10" Type="http://schemas.openxmlformats.org/officeDocument/2006/relationships/ctrlProp" Target="../ctrlProps/ctrlProp205.xml"/><Relationship Id="rId4" Type="http://schemas.openxmlformats.org/officeDocument/2006/relationships/ctrlProp" Target="../ctrlProps/ctrlProp199.xml"/><Relationship Id="rId9" Type="http://schemas.openxmlformats.org/officeDocument/2006/relationships/ctrlProp" Target="../ctrlProps/ctrlProp204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12.xml"/><Relationship Id="rId3" Type="http://schemas.openxmlformats.org/officeDocument/2006/relationships/vmlDrawing" Target="../drawings/vmlDrawing24.vml"/><Relationship Id="rId7" Type="http://schemas.openxmlformats.org/officeDocument/2006/relationships/ctrlProp" Target="../ctrlProps/ctrlProp211.xml"/><Relationship Id="rId12" Type="http://schemas.openxmlformats.org/officeDocument/2006/relationships/ctrlProp" Target="../ctrlProps/ctrlProp216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6" Type="http://schemas.openxmlformats.org/officeDocument/2006/relationships/ctrlProp" Target="../ctrlProps/ctrlProp210.xml"/><Relationship Id="rId11" Type="http://schemas.openxmlformats.org/officeDocument/2006/relationships/ctrlProp" Target="../ctrlProps/ctrlProp215.xml"/><Relationship Id="rId5" Type="http://schemas.openxmlformats.org/officeDocument/2006/relationships/ctrlProp" Target="../ctrlProps/ctrlProp209.xml"/><Relationship Id="rId10" Type="http://schemas.openxmlformats.org/officeDocument/2006/relationships/ctrlProp" Target="../ctrlProps/ctrlProp214.xml"/><Relationship Id="rId4" Type="http://schemas.openxmlformats.org/officeDocument/2006/relationships/ctrlProp" Target="../ctrlProps/ctrlProp208.xml"/><Relationship Id="rId9" Type="http://schemas.openxmlformats.org/officeDocument/2006/relationships/ctrlProp" Target="../ctrlProps/ctrlProp21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21.xml"/><Relationship Id="rId3" Type="http://schemas.openxmlformats.org/officeDocument/2006/relationships/vmlDrawing" Target="../drawings/vmlDrawing25.vml"/><Relationship Id="rId7" Type="http://schemas.openxmlformats.org/officeDocument/2006/relationships/ctrlProp" Target="../ctrlProps/ctrlProp220.xml"/><Relationship Id="rId12" Type="http://schemas.openxmlformats.org/officeDocument/2006/relationships/ctrlProp" Target="../ctrlProps/ctrlProp225.x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6" Type="http://schemas.openxmlformats.org/officeDocument/2006/relationships/ctrlProp" Target="../ctrlProps/ctrlProp219.xml"/><Relationship Id="rId11" Type="http://schemas.openxmlformats.org/officeDocument/2006/relationships/ctrlProp" Target="../ctrlProps/ctrlProp224.xml"/><Relationship Id="rId5" Type="http://schemas.openxmlformats.org/officeDocument/2006/relationships/ctrlProp" Target="../ctrlProps/ctrlProp218.xml"/><Relationship Id="rId10" Type="http://schemas.openxmlformats.org/officeDocument/2006/relationships/ctrlProp" Target="../ctrlProps/ctrlProp223.xml"/><Relationship Id="rId4" Type="http://schemas.openxmlformats.org/officeDocument/2006/relationships/ctrlProp" Target="../ctrlProps/ctrlProp217.xml"/><Relationship Id="rId9" Type="http://schemas.openxmlformats.org/officeDocument/2006/relationships/ctrlProp" Target="../ctrlProps/ctrlProp222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0.xml"/><Relationship Id="rId3" Type="http://schemas.openxmlformats.org/officeDocument/2006/relationships/vmlDrawing" Target="../drawings/vmlDrawing26.vml"/><Relationship Id="rId7" Type="http://schemas.openxmlformats.org/officeDocument/2006/relationships/ctrlProp" Target="../ctrlProps/ctrlProp229.xml"/><Relationship Id="rId12" Type="http://schemas.openxmlformats.org/officeDocument/2006/relationships/ctrlProp" Target="../ctrlProps/ctrlProp234.x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6" Type="http://schemas.openxmlformats.org/officeDocument/2006/relationships/ctrlProp" Target="../ctrlProps/ctrlProp228.xml"/><Relationship Id="rId11" Type="http://schemas.openxmlformats.org/officeDocument/2006/relationships/ctrlProp" Target="../ctrlProps/ctrlProp233.xml"/><Relationship Id="rId5" Type="http://schemas.openxmlformats.org/officeDocument/2006/relationships/ctrlProp" Target="../ctrlProps/ctrlProp227.xml"/><Relationship Id="rId10" Type="http://schemas.openxmlformats.org/officeDocument/2006/relationships/ctrlProp" Target="../ctrlProps/ctrlProp232.xml"/><Relationship Id="rId4" Type="http://schemas.openxmlformats.org/officeDocument/2006/relationships/ctrlProp" Target="../ctrlProps/ctrlProp226.xml"/><Relationship Id="rId9" Type="http://schemas.openxmlformats.org/officeDocument/2006/relationships/ctrlProp" Target="../ctrlProps/ctrlProp231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9.xml"/><Relationship Id="rId3" Type="http://schemas.openxmlformats.org/officeDocument/2006/relationships/vmlDrawing" Target="../drawings/vmlDrawing27.vml"/><Relationship Id="rId7" Type="http://schemas.openxmlformats.org/officeDocument/2006/relationships/ctrlProp" Target="../ctrlProps/ctrlProp238.xml"/><Relationship Id="rId12" Type="http://schemas.openxmlformats.org/officeDocument/2006/relationships/ctrlProp" Target="../ctrlProps/ctrlProp243.x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6" Type="http://schemas.openxmlformats.org/officeDocument/2006/relationships/ctrlProp" Target="../ctrlProps/ctrlProp237.xml"/><Relationship Id="rId11" Type="http://schemas.openxmlformats.org/officeDocument/2006/relationships/ctrlProp" Target="../ctrlProps/ctrlProp242.xml"/><Relationship Id="rId5" Type="http://schemas.openxmlformats.org/officeDocument/2006/relationships/ctrlProp" Target="../ctrlProps/ctrlProp236.xml"/><Relationship Id="rId10" Type="http://schemas.openxmlformats.org/officeDocument/2006/relationships/ctrlProp" Target="../ctrlProps/ctrlProp241.xml"/><Relationship Id="rId4" Type="http://schemas.openxmlformats.org/officeDocument/2006/relationships/ctrlProp" Target="../ctrlProps/ctrlProp235.xml"/><Relationship Id="rId9" Type="http://schemas.openxmlformats.org/officeDocument/2006/relationships/ctrlProp" Target="../ctrlProps/ctrlProp240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48.xml"/><Relationship Id="rId3" Type="http://schemas.openxmlformats.org/officeDocument/2006/relationships/vmlDrawing" Target="../drawings/vmlDrawing28.vml"/><Relationship Id="rId7" Type="http://schemas.openxmlformats.org/officeDocument/2006/relationships/ctrlProp" Target="../ctrlProps/ctrlProp247.xml"/><Relationship Id="rId12" Type="http://schemas.openxmlformats.org/officeDocument/2006/relationships/ctrlProp" Target="../ctrlProps/ctrlProp252.x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6" Type="http://schemas.openxmlformats.org/officeDocument/2006/relationships/ctrlProp" Target="../ctrlProps/ctrlProp246.xml"/><Relationship Id="rId11" Type="http://schemas.openxmlformats.org/officeDocument/2006/relationships/ctrlProp" Target="../ctrlProps/ctrlProp251.xml"/><Relationship Id="rId5" Type="http://schemas.openxmlformats.org/officeDocument/2006/relationships/ctrlProp" Target="../ctrlProps/ctrlProp245.xml"/><Relationship Id="rId10" Type="http://schemas.openxmlformats.org/officeDocument/2006/relationships/ctrlProp" Target="../ctrlProps/ctrlProp250.xml"/><Relationship Id="rId4" Type="http://schemas.openxmlformats.org/officeDocument/2006/relationships/ctrlProp" Target="../ctrlProps/ctrlProp244.xml"/><Relationship Id="rId9" Type="http://schemas.openxmlformats.org/officeDocument/2006/relationships/ctrlProp" Target="../ctrlProps/ctrlProp249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7.xml"/><Relationship Id="rId3" Type="http://schemas.openxmlformats.org/officeDocument/2006/relationships/vmlDrawing" Target="../drawings/vmlDrawing29.vml"/><Relationship Id="rId7" Type="http://schemas.openxmlformats.org/officeDocument/2006/relationships/ctrlProp" Target="../ctrlProps/ctrlProp256.xml"/><Relationship Id="rId12" Type="http://schemas.openxmlformats.org/officeDocument/2006/relationships/ctrlProp" Target="../ctrlProps/ctrlProp261.x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6" Type="http://schemas.openxmlformats.org/officeDocument/2006/relationships/ctrlProp" Target="../ctrlProps/ctrlProp255.xml"/><Relationship Id="rId11" Type="http://schemas.openxmlformats.org/officeDocument/2006/relationships/ctrlProp" Target="../ctrlProps/ctrlProp260.xml"/><Relationship Id="rId5" Type="http://schemas.openxmlformats.org/officeDocument/2006/relationships/ctrlProp" Target="../ctrlProps/ctrlProp254.xml"/><Relationship Id="rId10" Type="http://schemas.openxmlformats.org/officeDocument/2006/relationships/ctrlProp" Target="../ctrlProps/ctrlProp259.xml"/><Relationship Id="rId4" Type="http://schemas.openxmlformats.org/officeDocument/2006/relationships/ctrlProp" Target="../ctrlProps/ctrlProp253.xml"/><Relationship Id="rId9" Type="http://schemas.openxmlformats.org/officeDocument/2006/relationships/ctrlProp" Target="../ctrlProps/ctrlProp258.xm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66.xml"/><Relationship Id="rId3" Type="http://schemas.openxmlformats.org/officeDocument/2006/relationships/vmlDrawing" Target="../drawings/vmlDrawing30.vml"/><Relationship Id="rId7" Type="http://schemas.openxmlformats.org/officeDocument/2006/relationships/ctrlProp" Target="../ctrlProps/ctrlProp265.xml"/><Relationship Id="rId12" Type="http://schemas.openxmlformats.org/officeDocument/2006/relationships/ctrlProp" Target="../ctrlProps/ctrlProp270.x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6" Type="http://schemas.openxmlformats.org/officeDocument/2006/relationships/ctrlProp" Target="../ctrlProps/ctrlProp264.xml"/><Relationship Id="rId11" Type="http://schemas.openxmlformats.org/officeDocument/2006/relationships/ctrlProp" Target="../ctrlProps/ctrlProp269.xml"/><Relationship Id="rId5" Type="http://schemas.openxmlformats.org/officeDocument/2006/relationships/ctrlProp" Target="../ctrlProps/ctrlProp263.xml"/><Relationship Id="rId10" Type="http://schemas.openxmlformats.org/officeDocument/2006/relationships/ctrlProp" Target="../ctrlProps/ctrlProp268.xml"/><Relationship Id="rId4" Type="http://schemas.openxmlformats.org/officeDocument/2006/relationships/ctrlProp" Target="../ctrlProps/ctrlProp262.xml"/><Relationship Id="rId9" Type="http://schemas.openxmlformats.org/officeDocument/2006/relationships/ctrlProp" Target="../ctrlProps/ctrlProp267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75.xml"/><Relationship Id="rId3" Type="http://schemas.openxmlformats.org/officeDocument/2006/relationships/vmlDrawing" Target="../drawings/vmlDrawing31.vml"/><Relationship Id="rId7" Type="http://schemas.openxmlformats.org/officeDocument/2006/relationships/ctrlProp" Target="../ctrlProps/ctrlProp274.xml"/><Relationship Id="rId12" Type="http://schemas.openxmlformats.org/officeDocument/2006/relationships/ctrlProp" Target="../ctrlProps/ctrlProp279.x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6" Type="http://schemas.openxmlformats.org/officeDocument/2006/relationships/ctrlProp" Target="../ctrlProps/ctrlProp273.xml"/><Relationship Id="rId11" Type="http://schemas.openxmlformats.org/officeDocument/2006/relationships/ctrlProp" Target="../ctrlProps/ctrlProp278.xml"/><Relationship Id="rId5" Type="http://schemas.openxmlformats.org/officeDocument/2006/relationships/ctrlProp" Target="../ctrlProps/ctrlProp272.xml"/><Relationship Id="rId10" Type="http://schemas.openxmlformats.org/officeDocument/2006/relationships/ctrlProp" Target="../ctrlProps/ctrlProp277.xml"/><Relationship Id="rId4" Type="http://schemas.openxmlformats.org/officeDocument/2006/relationships/ctrlProp" Target="../ctrlProps/ctrlProp271.xml"/><Relationship Id="rId9" Type="http://schemas.openxmlformats.org/officeDocument/2006/relationships/ctrlProp" Target="../ctrlProps/ctrlProp27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DJ113"/>
  <sheetViews>
    <sheetView showGridLines="0" tabSelected="1" zoomScale="90" zoomScaleNormal="90" workbookViewId="0">
      <selection activeCell="CD106" sqref="CD106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">
        <v>127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'[1]1'!$AF$2</f>
        <v>スズキ　イチロウ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'[1]1'!$AB$3</f>
        <v>鈴木　一郎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'[1]1'!$M$3</f>
        <v>東京都港区西麻布3-3-5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>新</v>
      </c>
      <c r="AD13" s="373"/>
      <c r="AE13" s="374"/>
      <c r="AF13" s="38" t="s">
        <v>1</v>
      </c>
      <c r="AG13" s="155">
        <v>30000</v>
      </c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 t="s">
        <v>23</v>
      </c>
      <c r="AS13" s="338"/>
      <c r="AT13" s="338"/>
      <c r="AU13" s="338"/>
      <c r="AV13" s="338"/>
      <c r="AW13" s="338"/>
      <c r="AX13" s="339"/>
      <c r="AY13" s="337" t="s">
        <v>24</v>
      </c>
      <c r="AZ13" s="338"/>
      <c r="BA13" s="338"/>
      <c r="BB13" s="338"/>
      <c r="BC13" s="339"/>
      <c r="BD13" s="337">
        <v>5</v>
      </c>
      <c r="BE13" s="339"/>
      <c r="BF13" s="396" t="s">
        <v>25</v>
      </c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>地震保険</v>
      </c>
      <c r="BP13" s="213"/>
      <c r="BQ13" s="213"/>
      <c r="BR13" s="214"/>
      <c r="BS13" s="422">
        <v>30000</v>
      </c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 t="s">
        <v>25</v>
      </c>
      <c r="BG14" s="396"/>
      <c r="BH14" s="396"/>
      <c r="BI14" s="396"/>
      <c r="BJ14" s="396"/>
      <c r="BK14" s="396"/>
      <c r="BL14" s="396" t="s">
        <v>26</v>
      </c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>旧長期</v>
      </c>
      <c r="BP16" s="213"/>
      <c r="BQ16" s="213"/>
      <c r="BR16" s="214"/>
      <c r="BS16" s="422">
        <v>19600</v>
      </c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30000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30000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19600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25000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25000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25000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30000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14800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 t="s">
        <v>125</v>
      </c>
      <c r="D27" s="244"/>
      <c r="E27" s="244"/>
      <c r="F27" s="245"/>
      <c r="G27" s="243" t="s">
        <v>126</v>
      </c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>
        <v>30000</v>
      </c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44800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>
        <v>20000</v>
      </c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>
        <v>100000</v>
      </c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 t="s">
        <v>53</v>
      </c>
      <c r="AS34" s="328"/>
      <c r="AT34" s="328"/>
      <c r="AU34" s="328"/>
      <c r="AV34" s="328"/>
      <c r="AW34" s="328"/>
      <c r="AX34" s="329"/>
      <c r="AY34" s="327" t="s">
        <v>54</v>
      </c>
      <c r="AZ34" s="328"/>
      <c r="BA34" s="328"/>
      <c r="BB34" s="328"/>
      <c r="BC34" s="328"/>
      <c r="BD34" s="328"/>
      <c r="BE34" s="328"/>
      <c r="BF34" s="329"/>
      <c r="BG34" s="327" t="s">
        <v>25</v>
      </c>
      <c r="BH34" s="328"/>
      <c r="BI34" s="328"/>
      <c r="BJ34" s="328"/>
      <c r="BK34" s="328"/>
      <c r="BL34" s="328"/>
      <c r="BM34" s="328"/>
      <c r="BN34" s="329"/>
      <c r="BO34" s="327" t="s">
        <v>26</v>
      </c>
      <c r="BP34" s="328"/>
      <c r="BQ34" s="328"/>
      <c r="BR34" s="328"/>
      <c r="BS34" s="328"/>
      <c r="BT34" s="302">
        <v>300000</v>
      </c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150000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40000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 t="s">
        <v>56</v>
      </c>
      <c r="AS37" s="328"/>
      <c r="AT37" s="328"/>
      <c r="AU37" s="328"/>
      <c r="AV37" s="328"/>
      <c r="AW37" s="328"/>
      <c r="AX37" s="329"/>
      <c r="AY37" s="327" t="s">
        <v>57</v>
      </c>
      <c r="AZ37" s="328"/>
      <c r="BA37" s="328"/>
      <c r="BB37" s="328"/>
      <c r="BC37" s="328"/>
      <c r="BD37" s="328"/>
      <c r="BE37" s="328"/>
      <c r="BF37" s="329"/>
      <c r="BG37" s="327" t="s">
        <v>25</v>
      </c>
      <c r="BH37" s="328"/>
      <c r="BI37" s="328"/>
      <c r="BJ37" s="328"/>
      <c r="BK37" s="328"/>
      <c r="BL37" s="328"/>
      <c r="BM37" s="328"/>
      <c r="BN37" s="329"/>
      <c r="BO37" s="327" t="s">
        <v>26</v>
      </c>
      <c r="BP37" s="328"/>
      <c r="BQ37" s="328"/>
      <c r="BR37" s="328"/>
      <c r="BS37" s="328"/>
      <c r="BT37" s="302">
        <v>120000</v>
      </c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 t="s">
        <v>26</v>
      </c>
      <c r="AA38" s="244"/>
      <c r="AB38" s="245"/>
      <c r="AC38" s="164" t="str">
        <f>IF(DJ108=1,"新",IF(DJ108=2,"旧",""))</f>
        <v>旧</v>
      </c>
      <c r="AD38" s="165"/>
      <c r="AE38" s="166"/>
      <c r="AF38" s="170" t="s">
        <v>1</v>
      </c>
      <c r="AG38" s="171">
        <v>80000</v>
      </c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420000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>
        <v>123456</v>
      </c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40000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80000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45000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45000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110000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123456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121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1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2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1</v>
      </c>
    </row>
    <row r="112" spans="112:114" x14ac:dyDescent="0.15">
      <c r="DH112" s="10" t="s">
        <v>93</v>
      </c>
      <c r="DJ112" s="10">
        <v>2</v>
      </c>
    </row>
    <row r="113" spans="112:114" x14ac:dyDescent="0.15">
      <c r="DH113" s="11"/>
      <c r="DI113" s="8"/>
      <c r="DJ113" s="11"/>
    </row>
  </sheetData>
  <mergeCells count="299">
    <mergeCell ref="AR37:AX38"/>
    <mergeCell ref="AY37:BF38"/>
    <mergeCell ref="BG37:BN38"/>
    <mergeCell ref="M38:S39"/>
    <mergeCell ref="Z38:AB39"/>
    <mergeCell ref="T21:T23"/>
    <mergeCell ref="G19:I20"/>
    <mergeCell ref="J19:L20"/>
    <mergeCell ref="M19:S20"/>
    <mergeCell ref="BK24:BS27"/>
    <mergeCell ref="AR32:AX33"/>
    <mergeCell ref="AY32:BF33"/>
    <mergeCell ref="BG32:BS32"/>
    <mergeCell ref="AJ36:AM37"/>
    <mergeCell ref="AG30:AJ32"/>
    <mergeCell ref="AL30:AN32"/>
    <mergeCell ref="J30:L32"/>
    <mergeCell ref="M30:S32"/>
    <mergeCell ref="BO37:BS38"/>
    <mergeCell ref="AR39:BS40"/>
    <mergeCell ref="AI35:AI37"/>
    <mergeCell ref="AJ35:AN35"/>
    <mergeCell ref="J33:L34"/>
    <mergeCell ref="M33:S34"/>
    <mergeCell ref="B10:F12"/>
    <mergeCell ref="C13:F14"/>
    <mergeCell ref="AG17:AJ18"/>
    <mergeCell ref="AG15:AJ16"/>
    <mergeCell ref="M15:S16"/>
    <mergeCell ref="T15:Y16"/>
    <mergeCell ref="Z15:AB16"/>
    <mergeCell ref="AC10:AE12"/>
    <mergeCell ref="AF10:AK12"/>
    <mergeCell ref="AG13:AJ14"/>
    <mergeCell ref="T13:Y14"/>
    <mergeCell ref="A3:C3"/>
    <mergeCell ref="D3:G4"/>
    <mergeCell ref="H3:AE4"/>
    <mergeCell ref="AF3:AG4"/>
    <mergeCell ref="AD5:AE6"/>
    <mergeCell ref="AF5:AG6"/>
    <mergeCell ref="AH6:AL8"/>
    <mergeCell ref="D7:G8"/>
    <mergeCell ref="H7:AG8"/>
    <mergeCell ref="D5:G6"/>
    <mergeCell ref="R5:S6"/>
    <mergeCell ref="T5:U6"/>
    <mergeCell ref="V5:W6"/>
    <mergeCell ref="X5:Y6"/>
    <mergeCell ref="Z5:AA6"/>
    <mergeCell ref="AB5:AC6"/>
    <mergeCell ref="AH3:AL5"/>
    <mergeCell ref="H5:I6"/>
    <mergeCell ref="BZ13:CB15"/>
    <mergeCell ref="BF14:BK15"/>
    <mergeCell ref="BL14:BN15"/>
    <mergeCell ref="M13:S14"/>
    <mergeCell ref="C19:F20"/>
    <mergeCell ref="I21:I23"/>
    <mergeCell ref="A10:A56"/>
    <mergeCell ref="C17:F18"/>
    <mergeCell ref="J21:S23"/>
    <mergeCell ref="C15:F16"/>
    <mergeCell ref="G15:I16"/>
    <mergeCell ref="J15:L16"/>
    <mergeCell ref="B13:B26"/>
    <mergeCell ref="G17:I18"/>
    <mergeCell ref="J17:L18"/>
    <mergeCell ref="M17:S18"/>
    <mergeCell ref="B54:F54"/>
    <mergeCell ref="G54:O54"/>
    <mergeCell ref="AC15:AE16"/>
    <mergeCell ref="BZ10:CB12"/>
    <mergeCell ref="C24:D26"/>
    <mergeCell ref="G13:I14"/>
    <mergeCell ref="J13:L14"/>
    <mergeCell ref="B51:O51"/>
    <mergeCell ref="B27:B37"/>
    <mergeCell ref="C27:F29"/>
    <mergeCell ref="G27:I29"/>
    <mergeCell ref="J27:L29"/>
    <mergeCell ref="M27:S29"/>
    <mergeCell ref="T27:Y29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CA25:CA26"/>
    <mergeCell ref="U24:AB24"/>
    <mergeCell ref="AC24:AH26"/>
    <mergeCell ref="AI24:AI26"/>
    <mergeCell ref="AR24:AV30"/>
    <mergeCell ref="C35:D37"/>
    <mergeCell ref="J24:S26"/>
    <mergeCell ref="T24:T26"/>
    <mergeCell ref="T30:Y32"/>
    <mergeCell ref="Z30:AB32"/>
    <mergeCell ref="BT21:BT23"/>
    <mergeCell ref="BU21:CA23"/>
    <mergeCell ref="U22:AA23"/>
    <mergeCell ref="AJ22:AM23"/>
    <mergeCell ref="AN22:AN23"/>
    <mergeCell ref="BT19:BT20"/>
    <mergeCell ref="BU19:CA20"/>
    <mergeCell ref="U21:AB21"/>
    <mergeCell ref="AC21:AH23"/>
    <mergeCell ref="T19:Y20"/>
    <mergeCell ref="Z19:AB20"/>
    <mergeCell ref="AC19:AE20"/>
    <mergeCell ref="AI21:AI23"/>
    <mergeCell ref="AJ21:AN21"/>
    <mergeCell ref="AG19:AJ20"/>
    <mergeCell ref="AL19:AN20"/>
    <mergeCell ref="AR19:BS20"/>
    <mergeCell ref="AR21:BS23"/>
    <mergeCell ref="AR13:AX15"/>
    <mergeCell ref="BS10:BY12"/>
    <mergeCell ref="G10:I12"/>
    <mergeCell ref="J10:L12"/>
    <mergeCell ref="M10:S12"/>
    <mergeCell ref="T10:AB10"/>
    <mergeCell ref="T17:Y18"/>
    <mergeCell ref="Z17:AB18"/>
    <mergeCell ref="AC17:AE18"/>
    <mergeCell ref="BO10:BR12"/>
    <mergeCell ref="AY13:BC15"/>
    <mergeCell ref="BO16:BR18"/>
    <mergeCell ref="AL17:AN18"/>
    <mergeCell ref="BO13:BR15"/>
    <mergeCell ref="BS16:BX18"/>
    <mergeCell ref="AY16:BC18"/>
    <mergeCell ref="AL13:AN14"/>
    <mergeCell ref="BS13:BX15"/>
    <mergeCell ref="BS28:CB28"/>
    <mergeCell ref="BS29:CA30"/>
    <mergeCell ref="J5:K6"/>
    <mergeCell ref="L5:M6"/>
    <mergeCell ref="N5:O6"/>
    <mergeCell ref="P5:Q6"/>
    <mergeCell ref="CD10:CD44"/>
    <mergeCell ref="T11:Y12"/>
    <mergeCell ref="Z11:AB12"/>
    <mergeCell ref="BF11:BK12"/>
    <mergeCell ref="BL11:BN12"/>
    <mergeCell ref="Z13:AB14"/>
    <mergeCell ref="AC13:AE14"/>
    <mergeCell ref="AL10:AN12"/>
    <mergeCell ref="AP10:AQ30"/>
    <mergeCell ref="AR10:AX12"/>
    <mergeCell ref="AY10:BC12"/>
    <mergeCell ref="BD10:BE12"/>
    <mergeCell ref="BF10:BN10"/>
    <mergeCell ref="BD16:BE18"/>
    <mergeCell ref="BF16:BN17"/>
    <mergeCell ref="BF18:BK18"/>
    <mergeCell ref="BL18:BN18"/>
    <mergeCell ref="BF13:BN13"/>
    <mergeCell ref="AP32:AQ40"/>
    <mergeCell ref="Y35:AH37"/>
    <mergeCell ref="BT37:CA38"/>
    <mergeCell ref="BZ16:CB18"/>
    <mergeCell ref="AX24:AY26"/>
    <mergeCell ref="BA24:BG24"/>
    <mergeCell ref="Z27:AB29"/>
    <mergeCell ref="AK27:AK29"/>
    <mergeCell ref="AL27:AN29"/>
    <mergeCell ref="AL38:AN39"/>
    <mergeCell ref="BG33:BN33"/>
    <mergeCell ref="BO33:BS33"/>
    <mergeCell ref="BT32:CB33"/>
    <mergeCell ref="AR34:AX36"/>
    <mergeCell ref="AY34:BF36"/>
    <mergeCell ref="BG34:BN36"/>
    <mergeCell ref="BO34:BS36"/>
    <mergeCell ref="BT34:CA36"/>
    <mergeCell ref="AL15:AN16"/>
    <mergeCell ref="AR16:AX18"/>
    <mergeCell ref="BD13:BE15"/>
    <mergeCell ref="AF27:AF29"/>
    <mergeCell ref="AG27:AJ29"/>
    <mergeCell ref="BQ28:BR30"/>
    <mergeCell ref="G52:O52"/>
    <mergeCell ref="C48:D50"/>
    <mergeCell ref="I48:I50"/>
    <mergeCell ref="J48:S50"/>
    <mergeCell ref="T48:T50"/>
    <mergeCell ref="T33:Y34"/>
    <mergeCell ref="Z33:AB34"/>
    <mergeCell ref="AG33:AJ34"/>
    <mergeCell ref="AB49:AB50"/>
    <mergeCell ref="AJ49:AM50"/>
    <mergeCell ref="U48:AB48"/>
    <mergeCell ref="AC48:AH50"/>
    <mergeCell ref="AI48:AI50"/>
    <mergeCell ref="J43:L44"/>
    <mergeCell ref="M43:S44"/>
    <mergeCell ref="Z43:AB44"/>
    <mergeCell ref="I45:I47"/>
    <mergeCell ref="T39:Y39"/>
    <mergeCell ref="C40:F42"/>
    <mergeCell ref="G40:I42"/>
    <mergeCell ref="J40:L42"/>
    <mergeCell ref="M40:S42"/>
    <mergeCell ref="Z40:AB42"/>
    <mergeCell ref="AC40:AE42"/>
    <mergeCell ref="B56:F56"/>
    <mergeCell ref="G56:O56"/>
    <mergeCell ref="P56:X56"/>
    <mergeCell ref="B53:F53"/>
    <mergeCell ref="G53:O53"/>
    <mergeCell ref="P53:X53"/>
    <mergeCell ref="B38:B50"/>
    <mergeCell ref="C38:F39"/>
    <mergeCell ref="G38:I39"/>
    <mergeCell ref="J38:L39"/>
    <mergeCell ref="B55:F55"/>
    <mergeCell ref="G55:O55"/>
    <mergeCell ref="P55:X55"/>
    <mergeCell ref="C45:D47"/>
    <mergeCell ref="U49:AA50"/>
    <mergeCell ref="U46:AA47"/>
    <mergeCell ref="P51:AH51"/>
    <mergeCell ref="P52:X52"/>
    <mergeCell ref="J45:S47"/>
    <mergeCell ref="T45:T47"/>
    <mergeCell ref="U45:AB45"/>
    <mergeCell ref="AC45:AH47"/>
    <mergeCell ref="T41:Y42"/>
    <mergeCell ref="B52:F52"/>
    <mergeCell ref="E48:E50"/>
    <mergeCell ref="F48:H50"/>
    <mergeCell ref="F45:H47"/>
    <mergeCell ref="F35:H37"/>
    <mergeCell ref="F21:H23"/>
    <mergeCell ref="F24:H26"/>
    <mergeCell ref="C43:F44"/>
    <mergeCell ref="G43:I44"/>
    <mergeCell ref="C21:D23"/>
    <mergeCell ref="C33:F34"/>
    <mergeCell ref="G33:I34"/>
    <mergeCell ref="I35:I37"/>
    <mergeCell ref="I24:I26"/>
    <mergeCell ref="C30:F32"/>
    <mergeCell ref="G30:I32"/>
    <mergeCell ref="P54:X54"/>
    <mergeCell ref="Y53:AH53"/>
    <mergeCell ref="Y54:AH54"/>
    <mergeCell ref="AI54:AM56"/>
    <mergeCell ref="Y56:AH56"/>
    <mergeCell ref="Y55:AH55"/>
    <mergeCell ref="AG43:AJ44"/>
    <mergeCell ref="AL43:AN44"/>
    <mergeCell ref="AJ45:AN45"/>
    <mergeCell ref="AJ46:AM47"/>
    <mergeCell ref="AI51:AN53"/>
    <mergeCell ref="Y52:AH52"/>
    <mergeCell ref="AI45:AI47"/>
    <mergeCell ref="AN49:AN50"/>
    <mergeCell ref="AC43:AE44"/>
    <mergeCell ref="AF43:AF44"/>
    <mergeCell ref="BT47:CA49"/>
    <mergeCell ref="BT50:CA52"/>
    <mergeCell ref="BT53:CA54"/>
    <mergeCell ref="BT55:CA56"/>
    <mergeCell ref="AR42:BS43"/>
    <mergeCell ref="AR44:BS46"/>
    <mergeCell ref="AR47:BS49"/>
    <mergeCell ref="AP42:AQ56"/>
    <mergeCell ref="AR50:BS52"/>
    <mergeCell ref="AR53:BS54"/>
    <mergeCell ref="AR55:BS56"/>
    <mergeCell ref="P1:BD1"/>
    <mergeCell ref="BN4:BP5"/>
    <mergeCell ref="AM4:BM5"/>
    <mergeCell ref="AM6:BP8"/>
    <mergeCell ref="AM3:BP3"/>
    <mergeCell ref="A6:C7"/>
    <mergeCell ref="BT42:CB43"/>
    <mergeCell ref="BT44:CA46"/>
    <mergeCell ref="CB44:CB45"/>
    <mergeCell ref="T44:Y44"/>
    <mergeCell ref="E21:E23"/>
    <mergeCell ref="E24:E26"/>
    <mergeCell ref="E35:E37"/>
    <mergeCell ref="E45:E47"/>
    <mergeCell ref="AL33:AN34"/>
    <mergeCell ref="BT39:CA40"/>
    <mergeCell ref="CB34:CB35"/>
    <mergeCell ref="AF40:AF42"/>
    <mergeCell ref="AG40:AJ42"/>
    <mergeCell ref="AL40:AN42"/>
    <mergeCell ref="AC38:AE39"/>
    <mergeCell ref="AF38:AF39"/>
    <mergeCell ref="AG38:AJ39"/>
    <mergeCell ref="AK38:AK39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0" r:id="rId4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5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6" name="Drop Down 5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7" name="Drop Down 7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8" name="Drop Down 9">
              <controlPr defaultSize="0" print="0" autoLine="0" autoPict="0">
                <anchor moveWithCells="1">
                  <from>
                    <xdr:col>65</xdr:col>
                    <xdr:colOff>123825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9" name="Drop Down 11">
              <controlPr defaultSize="0" print="0" autoLine="0" autoPict="0">
                <anchor moveWithCells="1">
                  <from>
                    <xdr:col>65</xdr:col>
                    <xdr:colOff>123825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0" name="Drop Down 13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1" name="Drop Down 15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2" name="Drop Down 16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DJ113"/>
  <sheetViews>
    <sheetView showGridLines="0" zoomScale="90" zoomScaleNormal="90" workbookViewId="0">
      <selection activeCell="CA62" sqref="CA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'[1]2'!$AF$2</f>
        <v>スズキ　イチロウ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'[1]2'!$AB$3</f>
        <v>山川　太郎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'[1]2'!$M$3</f>
        <v>東京都練馬区栄町23－7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Drop Down 5">
              <controlPr defaultSize="0" print="0" autoLine="0" autoPict="0">
                <anchor moveWithCells="1">
                  <from>
                    <xdr:col>65</xdr:col>
                    <xdr:colOff>123825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Drop Down 6">
              <controlPr defaultSize="0" print="0" autoLine="0" autoPict="0">
                <anchor moveWithCells="1">
                  <from>
                    <xdr:col>65</xdr:col>
                    <xdr:colOff>123825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'[1]3'!$AF$2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'[1]3'!$AB$3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'[1]3'!$M$3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'[1]4'!$AF$2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'[1]4'!$AB$3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'[1]4'!$M$3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'[1]5'!$AF$2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'[1]5'!$AB$3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'[1]5'!$M$3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'[1]6'!$AF$2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'[1]6'!$AB$3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'[1]6'!$M$3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'[1]7'!$AF$2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'[1]7'!$AB$3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'[1]7'!$M$3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'[1]8'!$AF$2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'[1]8'!$AB$3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'[1]8'!$M$3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'[1]9'!$AF$2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'[1]9'!$AB$3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'[1]9'!$M$3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'[1]10'!$AF$2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'[1]10'!$AB$3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'[1]10'!$M$3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'[1]11'!$AF$2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'[1]11'!$AB$3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'[1]11'!$M$3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'[1]12'!$AF$2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'[1]12'!$AB$3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'[1]12'!$M$3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'[1]13'!$AF$2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'[1]13'!$AB$3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'[1]13'!$M$3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'[1]14'!$AF$2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'[1]14'!$AB$3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'[1]14'!$M$3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'[1]15'!$AF$2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'[1]15'!$AB$3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'[1]15'!$M$3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'[1]16'!$AF$2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'[1]16'!$AB$3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'[1]16'!$M$3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'[1]17'!$AF$2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'[1]17'!$AB$3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'[1]17'!$M$3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'[1]18'!$AF$2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'[1]18'!$AB$3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'[1]18'!$M$3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'[1]19'!$AF$2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'[1]19'!$AB$3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'[1]19'!$M$3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str">
        <f>'[1]20'!$AF$2</f>
        <v/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str">
        <f>'[1]20'!$AB$3</f>
        <v/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str">
        <f>'[1]20'!$M$3</f>
        <v/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764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73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697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8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9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0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1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2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3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4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5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J113"/>
  <sheetViews>
    <sheetView showGridLines="0" zoomScale="90" zoomScaleNormal="90" workbookViewId="0">
      <selection activeCell="CB62" sqref="CB62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4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5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6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7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8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9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J113"/>
  <sheetViews>
    <sheetView showGridLines="0" zoomScale="90" zoomScaleNormal="90" workbookViewId="0">
      <selection activeCell="CC64" sqref="CC64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 t="e">
        <f>#REF!</f>
        <v>#REF!</v>
      </c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 t="e">
        <f>#REF!</f>
        <v>#REF!</v>
      </c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 t="e">
        <f>#REF!</f>
        <v>#REF!</v>
      </c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1745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6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7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8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9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0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1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2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3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J113"/>
  <sheetViews>
    <sheetView showGridLines="0" zoomScale="90" zoomScaleNormal="90" workbookViewId="0">
      <selection activeCell="BU5" sqref="BU5"/>
    </sheetView>
  </sheetViews>
  <sheetFormatPr defaultRowHeight="13.5" x14ac:dyDescent="0.15"/>
  <cols>
    <col min="1" max="1" width="3.125" customWidth="1"/>
    <col min="2" max="2" width="2.5" customWidth="1"/>
    <col min="3" max="3" width="5.75" customWidth="1"/>
    <col min="4" max="4" width="5.125" customWidth="1"/>
    <col min="5" max="5" width="2.25" customWidth="1"/>
    <col min="6" max="6" width="1.875" customWidth="1"/>
    <col min="7" max="7" width="4" customWidth="1"/>
    <col min="8" max="33" width="1.75" customWidth="1"/>
    <col min="34" max="34" width="2.625" customWidth="1"/>
    <col min="35" max="36" width="2.5" customWidth="1"/>
    <col min="37" max="38" width="2.625" customWidth="1"/>
    <col min="39" max="39" width="1.5" customWidth="1"/>
    <col min="40" max="40" width="1.75" customWidth="1"/>
    <col min="41" max="41" width="1.25" customWidth="1"/>
    <col min="42" max="42" width="1.5" customWidth="1"/>
    <col min="43" max="43" width="1.625" customWidth="1"/>
    <col min="44" max="44" width="1.75" customWidth="1"/>
    <col min="45" max="45" width="1.5" customWidth="1"/>
    <col min="46" max="46" width="1.75" customWidth="1"/>
    <col min="47" max="48" width="1.625" customWidth="1"/>
    <col min="49" max="49" width="1.5" customWidth="1"/>
    <col min="50" max="58" width="1.625" customWidth="1"/>
    <col min="59" max="59" width="1.5" customWidth="1"/>
    <col min="60" max="67" width="1.625" customWidth="1"/>
    <col min="68" max="68" width="1.5" customWidth="1"/>
    <col min="69" max="81" width="1.625" customWidth="1"/>
    <col min="82" max="82" width="2" customWidth="1"/>
    <col min="83" max="83" width="2.5" customWidth="1"/>
    <col min="84" max="84" width="2.625" customWidth="1"/>
  </cols>
  <sheetData>
    <row r="1" spans="1:85" ht="21.75" customHeight="1" x14ac:dyDescent="0.2">
      <c r="A1" s="12"/>
      <c r="B1" s="12"/>
      <c r="C1" s="12"/>
      <c r="D1" s="12"/>
      <c r="E1" s="12"/>
      <c r="F1" s="12"/>
      <c r="G1" s="12"/>
      <c r="H1" s="12"/>
      <c r="I1" s="13"/>
      <c r="J1" s="14"/>
      <c r="K1" s="14"/>
      <c r="L1" s="14"/>
      <c r="M1" s="14"/>
      <c r="N1" s="14"/>
      <c r="O1" s="14"/>
      <c r="P1" s="115" t="str">
        <f>'1'!$P$1</f>
        <v>令和７年分    　給与所得者の保険料控除申告書</v>
      </c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  <c r="AK1" s="115"/>
      <c r="AL1" s="115"/>
      <c r="AM1" s="115"/>
      <c r="AN1" s="115"/>
      <c r="AO1" s="115"/>
      <c r="AP1" s="115"/>
      <c r="AQ1" s="115"/>
      <c r="AR1" s="115"/>
      <c r="AS1" s="115"/>
      <c r="AT1" s="115"/>
      <c r="AU1" s="115"/>
      <c r="AV1" s="115"/>
      <c r="AW1" s="115"/>
      <c r="AX1" s="115"/>
      <c r="AY1" s="115"/>
      <c r="AZ1" s="115"/>
      <c r="BA1" s="115"/>
      <c r="BB1" s="115"/>
      <c r="BC1" s="115"/>
      <c r="BD1" s="115"/>
      <c r="BE1" s="14"/>
      <c r="BF1" s="14"/>
      <c r="BG1" s="14"/>
      <c r="BH1" s="14"/>
      <c r="BI1" s="14"/>
      <c r="BJ1" s="14"/>
      <c r="BK1" s="14"/>
      <c r="BL1" s="12"/>
      <c r="BM1" s="15"/>
      <c r="BN1" s="16"/>
      <c r="BO1" s="16"/>
      <c r="BP1" s="16"/>
      <c r="BQ1" s="16"/>
      <c r="BR1" s="16"/>
      <c r="BS1" s="16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3"/>
      <c r="CF1" s="13"/>
      <c r="CG1" s="13"/>
    </row>
    <row r="2" spans="1:85" ht="4.5" customHeight="1" x14ac:dyDescent="0.15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3"/>
      <c r="CF2" s="13"/>
      <c r="CG2" s="13"/>
    </row>
    <row r="3" spans="1:85" ht="15.75" customHeight="1" x14ac:dyDescent="0.15">
      <c r="A3" s="176" t="s">
        <v>0</v>
      </c>
      <c r="B3" s="176"/>
      <c r="C3" s="475"/>
      <c r="D3" s="476" t="s">
        <v>102</v>
      </c>
      <c r="E3" s="410"/>
      <c r="F3" s="410"/>
      <c r="G3" s="411"/>
      <c r="H3" s="478" t="str">
        <f>[1]合計表!$F$11</f>
        <v>国税産業　株式会社</v>
      </c>
      <c r="I3" s="479"/>
      <c r="J3" s="479"/>
      <c r="K3" s="479"/>
      <c r="L3" s="479"/>
      <c r="M3" s="479"/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82" t="str">
        <f>[1]合計表!$F$14</f>
        <v>1234567890123</v>
      </c>
      <c r="AG3" s="483"/>
      <c r="AH3" s="476" t="s">
        <v>105</v>
      </c>
      <c r="AI3" s="410"/>
      <c r="AJ3" s="410"/>
      <c r="AK3" s="410"/>
      <c r="AL3" s="411"/>
      <c r="AM3" s="124"/>
      <c r="AN3" s="125"/>
      <c r="AO3" s="125"/>
      <c r="AP3" s="125"/>
      <c r="AQ3" s="125"/>
      <c r="AR3" s="125"/>
      <c r="AS3" s="125"/>
      <c r="AT3" s="125"/>
      <c r="AU3" s="125"/>
      <c r="AV3" s="125"/>
      <c r="AW3" s="125"/>
      <c r="AX3" s="125"/>
      <c r="AY3" s="125"/>
      <c r="AZ3" s="125"/>
      <c r="BA3" s="125"/>
      <c r="BB3" s="125"/>
      <c r="BC3" s="125"/>
      <c r="BD3" s="125"/>
      <c r="BE3" s="125"/>
      <c r="BF3" s="125"/>
      <c r="BG3" s="125"/>
      <c r="BH3" s="125"/>
      <c r="BI3" s="125"/>
      <c r="BJ3" s="125"/>
      <c r="BK3" s="125"/>
      <c r="BL3" s="125"/>
      <c r="BM3" s="125"/>
      <c r="BN3" s="125"/>
      <c r="BO3" s="125"/>
      <c r="BP3" s="125"/>
      <c r="BQ3" s="19"/>
      <c r="BR3" s="19"/>
      <c r="BS3" s="19"/>
      <c r="BT3" s="20"/>
      <c r="BU3" s="20"/>
      <c r="BV3" s="20"/>
      <c r="BW3" s="20"/>
      <c r="BX3" s="21"/>
      <c r="BY3" s="21"/>
      <c r="BZ3" s="22"/>
      <c r="CA3" s="22"/>
      <c r="CB3" s="23"/>
      <c r="CC3" s="23"/>
      <c r="CD3" s="23"/>
      <c r="CE3" s="13"/>
      <c r="CF3" s="13"/>
      <c r="CG3" s="13"/>
    </row>
    <row r="4" spans="1:85" ht="15.75" customHeight="1" x14ac:dyDescent="0.15">
      <c r="A4" s="24"/>
      <c r="B4" s="24"/>
      <c r="C4" s="25"/>
      <c r="D4" s="477"/>
      <c r="E4" s="413"/>
      <c r="F4" s="413"/>
      <c r="G4" s="414"/>
      <c r="H4" s="480"/>
      <c r="I4" s="481"/>
      <c r="J4" s="481"/>
      <c r="K4" s="481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  <c r="X4" s="481"/>
      <c r="Y4" s="481"/>
      <c r="Z4" s="481"/>
      <c r="AA4" s="481"/>
      <c r="AB4" s="481"/>
      <c r="AC4" s="481"/>
      <c r="AD4" s="481"/>
      <c r="AE4" s="481"/>
      <c r="AF4" s="484"/>
      <c r="AG4" s="485"/>
      <c r="AH4" s="476"/>
      <c r="AI4" s="410"/>
      <c r="AJ4" s="410"/>
      <c r="AK4" s="410"/>
      <c r="AL4" s="411"/>
      <c r="AM4" s="118"/>
      <c r="AN4" s="119"/>
      <c r="AO4" s="119"/>
      <c r="AP4" s="119"/>
      <c r="AQ4" s="119"/>
      <c r="AR4" s="119"/>
      <c r="AS4" s="119"/>
      <c r="AT4" s="119"/>
      <c r="AU4" s="119"/>
      <c r="AV4" s="119"/>
      <c r="AW4" s="119"/>
      <c r="AX4" s="119"/>
      <c r="AY4" s="119"/>
      <c r="AZ4" s="119"/>
      <c r="BA4" s="119"/>
      <c r="BB4" s="119"/>
      <c r="BC4" s="119"/>
      <c r="BD4" s="119"/>
      <c r="BE4" s="119"/>
      <c r="BF4" s="119"/>
      <c r="BG4" s="119"/>
      <c r="BH4" s="119"/>
      <c r="BI4" s="119"/>
      <c r="BJ4" s="119"/>
      <c r="BK4" s="119"/>
      <c r="BL4" s="119"/>
      <c r="BM4" s="119"/>
      <c r="BN4" s="116"/>
      <c r="BO4" s="116"/>
      <c r="BP4" s="116"/>
      <c r="BQ4" s="19"/>
      <c r="BR4" s="19"/>
      <c r="BS4" s="19"/>
      <c r="BT4" s="26"/>
      <c r="BU4" s="26"/>
      <c r="BV4" s="26"/>
      <c r="BW4" s="26"/>
      <c r="BX4" s="27"/>
      <c r="BY4" s="27"/>
      <c r="BZ4" s="27"/>
      <c r="CA4" s="27"/>
      <c r="CB4" s="27"/>
      <c r="CC4" s="27"/>
      <c r="CD4" s="27"/>
      <c r="CE4" s="13"/>
      <c r="CF4" s="13"/>
      <c r="CG4" s="13"/>
    </row>
    <row r="5" spans="1:85" ht="13.5" customHeight="1" x14ac:dyDescent="0.15">
      <c r="A5" s="27"/>
      <c r="B5" s="27"/>
      <c r="C5" s="28"/>
      <c r="D5" s="488" t="s">
        <v>103</v>
      </c>
      <c r="E5" s="489"/>
      <c r="F5" s="489"/>
      <c r="G5" s="490"/>
      <c r="H5" s="494" t="str">
        <f>IF(AF3&lt;=0,"",IF((LEN(AF3)-12&lt;=0),"",MID(AF3,LEN(AF3)-12,1)))</f>
        <v>1</v>
      </c>
      <c r="I5" s="353"/>
      <c r="J5" s="353" t="str">
        <f>IF(AF3&lt;=0,"",IF((LEN(AF3)-11&lt;=0),"0",MID(AF3,LEN(AF3)-11,1)))</f>
        <v>2</v>
      </c>
      <c r="K5" s="353"/>
      <c r="L5" s="353" t="str">
        <f>IF(AF3&lt;=0,"",IF((LEN(AF3)-10&lt;=0),"0",MID(AF3,LEN(AF3)-10,1)))</f>
        <v>3</v>
      </c>
      <c r="M5" s="353"/>
      <c r="N5" s="353" t="str">
        <f>IF(AF3&lt;=0,"",IF((LEN(AF3)-9&lt;=0),"0",MID(AF3,LEN(AF3)-9,1)))</f>
        <v>4</v>
      </c>
      <c r="O5" s="353"/>
      <c r="P5" s="353" t="str">
        <f>IF(AF3&lt;=0,"",IF((LEN(AF3)-8&lt;=0),"0",MID(AF3,LEN(AF3)-8,1)))</f>
        <v>5</v>
      </c>
      <c r="Q5" s="353"/>
      <c r="R5" s="353" t="str">
        <f>IF(AF3&lt;=0,"",IF((LEN(AF3)-7&lt;=0),"0",MID(AF3,LEN(AF3)-7,1)))</f>
        <v>6</v>
      </c>
      <c r="S5" s="353"/>
      <c r="T5" s="353" t="str">
        <f>IF(AF3&lt;=0,"",IF((LEN(AF3)-6&lt;=0),"0",MID(AF3,LEN(AF3)-6,1)))</f>
        <v>7</v>
      </c>
      <c r="U5" s="353"/>
      <c r="V5" s="353" t="str">
        <f>IF(AF3&lt;=0,"",IF((LEN(AF3)-5&lt;=0),"0",MID(AF3,LEN(AF3)-5,1)))</f>
        <v>8</v>
      </c>
      <c r="W5" s="353"/>
      <c r="X5" s="353" t="str">
        <f>IF(AF3&lt;=0,"",IF((LEN(AF3)-4&lt;=0),"0",MID(AF3,LEN(AF3)-4,1)))</f>
        <v>9</v>
      </c>
      <c r="Y5" s="353"/>
      <c r="Z5" s="353" t="str">
        <f>IF(AF3&lt;=0,"",IF((LEN(AF3)-3&lt;=0),"0",MID(AF3,LEN(AF3)-3,1)))</f>
        <v>0</v>
      </c>
      <c r="AA5" s="353"/>
      <c r="AB5" s="353" t="str">
        <f>IF(AF3&lt;=0,"",IF((LEN(AF3)-2&lt;=0),"0",MID(AF3,LEN(AF3)-2,1)))</f>
        <v>1</v>
      </c>
      <c r="AC5" s="353"/>
      <c r="AD5" s="353" t="str">
        <f>IF(AF3&lt;=0,"",IF((LEN(AF3)-1&lt;=0),"0",MID(AF3,LEN(AF3)-1,1)))</f>
        <v>2</v>
      </c>
      <c r="AE5" s="353"/>
      <c r="AF5" s="353" t="str">
        <f>IF(AF3&lt;&gt;0,RIGHT(AF3,1),"")</f>
        <v>3</v>
      </c>
      <c r="AG5" s="486"/>
      <c r="AH5" s="477"/>
      <c r="AI5" s="413"/>
      <c r="AJ5" s="413"/>
      <c r="AK5" s="413"/>
      <c r="AL5" s="414"/>
      <c r="AM5" s="120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17"/>
      <c r="BO5" s="117"/>
      <c r="BP5" s="117"/>
      <c r="BQ5" s="19"/>
      <c r="BR5" s="19"/>
      <c r="BS5" s="19"/>
      <c r="BT5" s="26"/>
      <c r="BU5" s="26"/>
      <c r="BV5" s="26"/>
      <c r="BW5" s="26"/>
      <c r="BX5" s="27"/>
      <c r="BY5" s="27"/>
      <c r="BZ5" s="27"/>
      <c r="CA5" s="27"/>
      <c r="CB5" s="27"/>
      <c r="CC5" s="27"/>
      <c r="CD5" s="27"/>
      <c r="CE5" s="13"/>
      <c r="CF5" s="13"/>
      <c r="CG5" s="13"/>
    </row>
    <row r="6" spans="1:85" ht="14.25" customHeight="1" x14ac:dyDescent="0.15">
      <c r="A6" s="126" t="str">
        <f>[1]合計表!$I$6</f>
        <v>麹町</v>
      </c>
      <c r="B6" s="126"/>
      <c r="C6" s="127"/>
      <c r="D6" s="477"/>
      <c r="E6" s="413"/>
      <c r="F6" s="413"/>
      <c r="G6" s="414"/>
      <c r="H6" s="495"/>
      <c r="I6" s="354"/>
      <c r="J6" s="354"/>
      <c r="K6" s="354"/>
      <c r="L6" s="354"/>
      <c r="M6" s="354"/>
      <c r="N6" s="354"/>
      <c r="O6" s="354"/>
      <c r="P6" s="354"/>
      <c r="Q6" s="354"/>
      <c r="R6" s="354"/>
      <c r="S6" s="354"/>
      <c r="T6" s="354"/>
      <c r="U6" s="354"/>
      <c r="V6" s="354"/>
      <c r="W6" s="354"/>
      <c r="X6" s="354"/>
      <c r="Y6" s="354"/>
      <c r="Z6" s="354"/>
      <c r="AA6" s="354"/>
      <c r="AB6" s="354"/>
      <c r="AC6" s="354"/>
      <c r="AD6" s="354"/>
      <c r="AE6" s="354"/>
      <c r="AF6" s="354"/>
      <c r="AG6" s="487"/>
      <c r="AH6" s="488" t="s">
        <v>106</v>
      </c>
      <c r="AI6" s="489"/>
      <c r="AJ6" s="489"/>
      <c r="AK6" s="489"/>
      <c r="AL6" s="490"/>
      <c r="AM6" s="118"/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9"/>
      <c r="BR6" s="19"/>
      <c r="BS6" s="19"/>
      <c r="BT6" s="26"/>
      <c r="BU6" s="26"/>
      <c r="BV6" s="26"/>
      <c r="BW6" s="26"/>
      <c r="BX6" s="27"/>
      <c r="BY6" s="27"/>
      <c r="BZ6" s="27"/>
      <c r="CA6" s="27"/>
      <c r="CB6" s="27"/>
      <c r="CC6" s="27"/>
      <c r="CD6" s="27"/>
      <c r="CE6" s="13"/>
      <c r="CF6" s="13"/>
      <c r="CG6" s="13"/>
    </row>
    <row r="7" spans="1:85" ht="15.75" customHeight="1" x14ac:dyDescent="0.15">
      <c r="A7" s="126"/>
      <c r="B7" s="126"/>
      <c r="C7" s="127"/>
      <c r="D7" s="488" t="s">
        <v>104</v>
      </c>
      <c r="E7" s="489"/>
      <c r="F7" s="489"/>
      <c r="G7" s="490"/>
      <c r="H7" s="491" t="str">
        <f>[1]合計表!$F$7</f>
        <v>〇〇〇市〇〇〇町〇丁目〇-〇</v>
      </c>
      <c r="I7" s="491"/>
      <c r="J7" s="491"/>
      <c r="K7" s="491"/>
      <c r="L7" s="491"/>
      <c r="M7" s="491"/>
      <c r="N7" s="491"/>
      <c r="O7" s="491"/>
      <c r="P7" s="491"/>
      <c r="Q7" s="491"/>
      <c r="R7" s="491"/>
      <c r="S7" s="491"/>
      <c r="T7" s="491"/>
      <c r="U7" s="491"/>
      <c r="V7" s="491"/>
      <c r="W7" s="491"/>
      <c r="X7" s="491"/>
      <c r="Y7" s="491"/>
      <c r="Z7" s="491"/>
      <c r="AA7" s="491"/>
      <c r="AB7" s="491"/>
      <c r="AC7" s="491"/>
      <c r="AD7" s="491"/>
      <c r="AE7" s="491"/>
      <c r="AF7" s="491"/>
      <c r="AG7" s="492"/>
      <c r="AH7" s="476"/>
      <c r="AI7" s="410"/>
      <c r="AJ7" s="410"/>
      <c r="AK7" s="410"/>
      <c r="AL7" s="411"/>
      <c r="AM7" s="122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29"/>
      <c r="BR7" s="29"/>
      <c r="BS7" s="29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13"/>
      <c r="CF7" s="13"/>
      <c r="CG7" s="13"/>
    </row>
    <row r="8" spans="1:85" ht="15" customHeight="1" x14ac:dyDescent="0.15">
      <c r="A8" s="112"/>
      <c r="B8" s="112"/>
      <c r="C8" s="30" t="s">
        <v>3</v>
      </c>
      <c r="D8" s="476"/>
      <c r="E8" s="410"/>
      <c r="F8" s="410"/>
      <c r="G8" s="411"/>
      <c r="H8" s="479"/>
      <c r="I8" s="479"/>
      <c r="J8" s="479"/>
      <c r="K8" s="479"/>
      <c r="L8" s="479"/>
      <c r="M8" s="479"/>
      <c r="N8" s="479"/>
      <c r="O8" s="479"/>
      <c r="P8" s="479"/>
      <c r="Q8" s="479"/>
      <c r="R8" s="479"/>
      <c r="S8" s="479"/>
      <c r="T8" s="479"/>
      <c r="U8" s="479"/>
      <c r="V8" s="479"/>
      <c r="W8" s="479"/>
      <c r="X8" s="479"/>
      <c r="Y8" s="479"/>
      <c r="Z8" s="479"/>
      <c r="AA8" s="479"/>
      <c r="AB8" s="479"/>
      <c r="AC8" s="479"/>
      <c r="AD8" s="479"/>
      <c r="AE8" s="479"/>
      <c r="AF8" s="479"/>
      <c r="AG8" s="493"/>
      <c r="AH8" s="476"/>
      <c r="AI8" s="410"/>
      <c r="AJ8" s="410"/>
      <c r="AK8" s="410"/>
      <c r="AL8" s="411"/>
      <c r="AM8" s="122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3"/>
      <c r="BP8" s="123"/>
      <c r="BQ8" s="29"/>
      <c r="BR8" s="29"/>
      <c r="BS8" s="29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13"/>
      <c r="CF8" s="13"/>
      <c r="CG8" s="13"/>
    </row>
    <row r="9" spans="1:85" ht="8.25" customHeight="1" x14ac:dyDescent="0.15">
      <c r="A9" s="32"/>
      <c r="B9" s="32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3"/>
      <c r="AT9" s="18"/>
      <c r="AU9" s="18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3"/>
      <c r="CD9" s="34"/>
      <c r="CE9" s="13"/>
      <c r="CF9" s="13"/>
      <c r="CG9" s="13"/>
    </row>
    <row r="10" spans="1:85" ht="21" customHeight="1" x14ac:dyDescent="0.15">
      <c r="A10" s="470" t="s">
        <v>4</v>
      </c>
      <c r="B10" s="496" t="s">
        <v>5</v>
      </c>
      <c r="C10" s="497"/>
      <c r="D10" s="497"/>
      <c r="E10" s="497"/>
      <c r="F10" s="498"/>
      <c r="G10" s="401" t="s">
        <v>6</v>
      </c>
      <c r="H10" s="402"/>
      <c r="I10" s="403"/>
      <c r="J10" s="407" t="s">
        <v>7</v>
      </c>
      <c r="K10" s="257"/>
      <c r="L10" s="257"/>
      <c r="M10" s="409" t="s">
        <v>122</v>
      </c>
      <c r="N10" s="410"/>
      <c r="O10" s="410"/>
      <c r="P10" s="410"/>
      <c r="Q10" s="410"/>
      <c r="R10" s="410"/>
      <c r="S10" s="411"/>
      <c r="T10" s="415" t="s">
        <v>8</v>
      </c>
      <c r="U10" s="416"/>
      <c r="V10" s="416"/>
      <c r="W10" s="416"/>
      <c r="X10" s="416"/>
      <c r="Y10" s="416"/>
      <c r="Z10" s="416"/>
      <c r="AA10" s="416"/>
      <c r="AB10" s="417"/>
      <c r="AC10" s="190" t="s">
        <v>9</v>
      </c>
      <c r="AD10" s="191"/>
      <c r="AE10" s="502"/>
      <c r="AF10" s="506" t="s">
        <v>123</v>
      </c>
      <c r="AG10" s="507"/>
      <c r="AH10" s="507"/>
      <c r="AI10" s="507"/>
      <c r="AJ10" s="507"/>
      <c r="AK10" s="508"/>
      <c r="AL10" s="378" t="s">
        <v>10</v>
      </c>
      <c r="AM10" s="292"/>
      <c r="AN10" s="292"/>
      <c r="AO10" s="31"/>
      <c r="AP10" s="381" t="s">
        <v>11</v>
      </c>
      <c r="AQ10" s="382"/>
      <c r="AR10" s="383" t="s">
        <v>12</v>
      </c>
      <c r="AS10" s="384"/>
      <c r="AT10" s="384"/>
      <c r="AU10" s="384"/>
      <c r="AV10" s="384"/>
      <c r="AW10" s="384"/>
      <c r="AX10" s="385"/>
      <c r="AY10" s="385" t="s">
        <v>13</v>
      </c>
      <c r="AZ10" s="389"/>
      <c r="BA10" s="389"/>
      <c r="BB10" s="389"/>
      <c r="BC10" s="383"/>
      <c r="BD10" s="391" t="s">
        <v>14</v>
      </c>
      <c r="BE10" s="391"/>
      <c r="BF10" s="292" t="s">
        <v>15</v>
      </c>
      <c r="BG10" s="292"/>
      <c r="BH10" s="292"/>
      <c r="BI10" s="292"/>
      <c r="BJ10" s="292"/>
      <c r="BK10" s="292"/>
      <c r="BL10" s="292"/>
      <c r="BM10" s="292"/>
      <c r="BN10" s="292"/>
      <c r="BO10" s="418" t="s">
        <v>16</v>
      </c>
      <c r="BP10" s="300"/>
      <c r="BQ10" s="300"/>
      <c r="BR10" s="224"/>
      <c r="BS10" s="397" t="s">
        <v>111</v>
      </c>
      <c r="BT10" s="398"/>
      <c r="BU10" s="398"/>
      <c r="BV10" s="398"/>
      <c r="BW10" s="398"/>
      <c r="BX10" s="398"/>
      <c r="BY10" s="398"/>
      <c r="BZ10" s="418" t="s">
        <v>10</v>
      </c>
      <c r="CA10" s="300"/>
      <c r="CB10" s="300"/>
      <c r="CC10" s="35"/>
      <c r="CD10" s="355" t="s">
        <v>17</v>
      </c>
      <c r="CE10" s="13"/>
      <c r="CF10" s="13"/>
      <c r="CG10" s="13"/>
    </row>
    <row r="11" spans="1:85" ht="8.25" customHeight="1" x14ac:dyDescent="0.15">
      <c r="A11" s="470"/>
      <c r="B11" s="496"/>
      <c r="C11" s="497"/>
      <c r="D11" s="497"/>
      <c r="E11" s="497"/>
      <c r="F11" s="498"/>
      <c r="G11" s="401"/>
      <c r="H11" s="402"/>
      <c r="I11" s="403"/>
      <c r="J11" s="407"/>
      <c r="K11" s="257"/>
      <c r="L11" s="257"/>
      <c r="M11" s="409"/>
      <c r="N11" s="410"/>
      <c r="O11" s="410"/>
      <c r="P11" s="410"/>
      <c r="Q11" s="410"/>
      <c r="R11" s="410"/>
      <c r="S11" s="411"/>
      <c r="T11" s="207" t="s">
        <v>18</v>
      </c>
      <c r="U11" s="208"/>
      <c r="V11" s="208"/>
      <c r="W11" s="208"/>
      <c r="X11" s="208"/>
      <c r="Y11" s="208"/>
      <c r="Z11" s="356" t="s">
        <v>112</v>
      </c>
      <c r="AA11" s="357"/>
      <c r="AB11" s="357"/>
      <c r="AC11" s="190"/>
      <c r="AD11" s="191"/>
      <c r="AE11" s="502"/>
      <c r="AF11" s="506"/>
      <c r="AG11" s="507"/>
      <c r="AH11" s="507"/>
      <c r="AI11" s="507"/>
      <c r="AJ11" s="507"/>
      <c r="AK11" s="508"/>
      <c r="AL11" s="378"/>
      <c r="AM11" s="292"/>
      <c r="AN11" s="292"/>
      <c r="AO11" s="31"/>
      <c r="AP11" s="381"/>
      <c r="AQ11" s="382"/>
      <c r="AR11" s="383"/>
      <c r="AS11" s="384"/>
      <c r="AT11" s="384"/>
      <c r="AU11" s="384"/>
      <c r="AV11" s="384"/>
      <c r="AW11" s="384"/>
      <c r="AX11" s="385"/>
      <c r="AY11" s="385"/>
      <c r="AZ11" s="389"/>
      <c r="BA11" s="389"/>
      <c r="BB11" s="389"/>
      <c r="BC11" s="383"/>
      <c r="BD11" s="391"/>
      <c r="BE11" s="378"/>
      <c r="BF11" s="360" t="s">
        <v>19</v>
      </c>
      <c r="BG11" s="361"/>
      <c r="BH11" s="361"/>
      <c r="BI11" s="361"/>
      <c r="BJ11" s="361"/>
      <c r="BK11" s="362"/>
      <c r="BL11" s="366" t="s">
        <v>20</v>
      </c>
      <c r="BM11" s="367"/>
      <c r="BN11" s="368"/>
      <c r="BO11" s="418"/>
      <c r="BP11" s="300"/>
      <c r="BQ11" s="300"/>
      <c r="BR11" s="224"/>
      <c r="BS11" s="397"/>
      <c r="BT11" s="398"/>
      <c r="BU11" s="398"/>
      <c r="BV11" s="398"/>
      <c r="BW11" s="398"/>
      <c r="BX11" s="398"/>
      <c r="BY11" s="398"/>
      <c r="BZ11" s="418"/>
      <c r="CA11" s="300"/>
      <c r="CB11" s="300"/>
      <c r="CC11" s="36"/>
      <c r="CD11" s="355"/>
      <c r="CE11" s="13"/>
      <c r="CF11" s="13"/>
      <c r="CG11" s="13"/>
    </row>
    <row r="12" spans="1:85" ht="16.5" customHeight="1" x14ac:dyDescent="0.15">
      <c r="A12" s="470"/>
      <c r="B12" s="499"/>
      <c r="C12" s="500"/>
      <c r="D12" s="500"/>
      <c r="E12" s="500"/>
      <c r="F12" s="501"/>
      <c r="G12" s="404"/>
      <c r="H12" s="405"/>
      <c r="I12" s="406"/>
      <c r="J12" s="408"/>
      <c r="K12" s="259"/>
      <c r="L12" s="259"/>
      <c r="M12" s="412"/>
      <c r="N12" s="413"/>
      <c r="O12" s="413"/>
      <c r="P12" s="413"/>
      <c r="Q12" s="413"/>
      <c r="R12" s="413"/>
      <c r="S12" s="414"/>
      <c r="T12" s="261"/>
      <c r="U12" s="176"/>
      <c r="V12" s="176"/>
      <c r="W12" s="176"/>
      <c r="X12" s="176"/>
      <c r="Y12" s="176"/>
      <c r="Z12" s="358"/>
      <c r="AA12" s="359"/>
      <c r="AB12" s="359"/>
      <c r="AC12" s="503"/>
      <c r="AD12" s="504"/>
      <c r="AE12" s="505"/>
      <c r="AF12" s="369"/>
      <c r="AG12" s="370"/>
      <c r="AH12" s="370"/>
      <c r="AI12" s="370"/>
      <c r="AJ12" s="370"/>
      <c r="AK12" s="371"/>
      <c r="AL12" s="379"/>
      <c r="AM12" s="380"/>
      <c r="AN12" s="380"/>
      <c r="AO12" s="31"/>
      <c r="AP12" s="381"/>
      <c r="AQ12" s="382"/>
      <c r="AR12" s="386"/>
      <c r="AS12" s="387"/>
      <c r="AT12" s="387"/>
      <c r="AU12" s="387"/>
      <c r="AV12" s="387"/>
      <c r="AW12" s="387"/>
      <c r="AX12" s="388"/>
      <c r="AY12" s="388"/>
      <c r="AZ12" s="390"/>
      <c r="BA12" s="390"/>
      <c r="BB12" s="390"/>
      <c r="BC12" s="386"/>
      <c r="BD12" s="392"/>
      <c r="BE12" s="379"/>
      <c r="BF12" s="363"/>
      <c r="BG12" s="364"/>
      <c r="BH12" s="364"/>
      <c r="BI12" s="364"/>
      <c r="BJ12" s="364"/>
      <c r="BK12" s="365"/>
      <c r="BL12" s="369"/>
      <c r="BM12" s="370"/>
      <c r="BN12" s="371"/>
      <c r="BO12" s="419"/>
      <c r="BP12" s="420"/>
      <c r="BQ12" s="420"/>
      <c r="BR12" s="421"/>
      <c r="BS12" s="399"/>
      <c r="BT12" s="400"/>
      <c r="BU12" s="400"/>
      <c r="BV12" s="400"/>
      <c r="BW12" s="400"/>
      <c r="BX12" s="400"/>
      <c r="BY12" s="400"/>
      <c r="BZ12" s="419"/>
      <c r="CA12" s="420"/>
      <c r="CB12" s="420"/>
      <c r="CC12" s="37"/>
      <c r="CD12" s="355"/>
      <c r="CE12" s="13"/>
      <c r="CF12" s="13"/>
      <c r="CG12" s="13"/>
    </row>
    <row r="13" spans="1:85" ht="18.75" customHeight="1" x14ac:dyDescent="0.15">
      <c r="A13" s="470"/>
      <c r="B13" s="471" t="s">
        <v>21</v>
      </c>
      <c r="C13" s="215"/>
      <c r="D13" s="216"/>
      <c r="E13" s="216"/>
      <c r="F13" s="217"/>
      <c r="G13" s="215"/>
      <c r="H13" s="216"/>
      <c r="I13" s="217"/>
      <c r="J13" s="215"/>
      <c r="K13" s="216"/>
      <c r="L13" s="217"/>
      <c r="M13" s="215"/>
      <c r="N13" s="216"/>
      <c r="O13" s="216"/>
      <c r="P13" s="216"/>
      <c r="Q13" s="216"/>
      <c r="R13" s="216"/>
      <c r="S13" s="217"/>
      <c r="T13" s="215"/>
      <c r="U13" s="216"/>
      <c r="V13" s="216"/>
      <c r="W13" s="216"/>
      <c r="X13" s="216"/>
      <c r="Y13" s="217"/>
      <c r="Z13" s="215"/>
      <c r="AA13" s="216"/>
      <c r="AB13" s="217"/>
      <c r="AC13" s="372" t="str">
        <f>IF(DJ104=1,"新",IF(DJ104=2,"旧",""))</f>
        <v/>
      </c>
      <c r="AD13" s="373"/>
      <c r="AE13" s="374"/>
      <c r="AF13" s="38" t="s">
        <v>1</v>
      </c>
      <c r="AG13" s="155"/>
      <c r="AH13" s="155"/>
      <c r="AI13" s="155"/>
      <c r="AJ13" s="155"/>
      <c r="AK13" s="39" t="s">
        <v>22</v>
      </c>
      <c r="AL13" s="144"/>
      <c r="AM13" s="145"/>
      <c r="AN13" s="145"/>
      <c r="AO13" s="31"/>
      <c r="AP13" s="381"/>
      <c r="AQ13" s="382"/>
      <c r="AR13" s="337"/>
      <c r="AS13" s="338"/>
      <c r="AT13" s="338"/>
      <c r="AU13" s="338"/>
      <c r="AV13" s="338"/>
      <c r="AW13" s="338"/>
      <c r="AX13" s="339"/>
      <c r="AY13" s="337"/>
      <c r="AZ13" s="338"/>
      <c r="BA13" s="338"/>
      <c r="BB13" s="338"/>
      <c r="BC13" s="339"/>
      <c r="BD13" s="337"/>
      <c r="BE13" s="339"/>
      <c r="BF13" s="396"/>
      <c r="BG13" s="396"/>
      <c r="BH13" s="396"/>
      <c r="BI13" s="396"/>
      <c r="BJ13" s="396"/>
      <c r="BK13" s="396"/>
      <c r="BL13" s="396"/>
      <c r="BM13" s="396"/>
      <c r="BN13" s="396"/>
      <c r="BO13" s="212" t="str">
        <f>IF(DJ111=1,"地震保険",IF(DJ111=2,"旧長期",""))</f>
        <v/>
      </c>
      <c r="BP13" s="213"/>
      <c r="BQ13" s="213"/>
      <c r="BR13" s="214"/>
      <c r="BS13" s="422"/>
      <c r="BT13" s="423"/>
      <c r="BU13" s="423"/>
      <c r="BV13" s="423"/>
      <c r="BW13" s="423"/>
      <c r="BX13" s="423"/>
      <c r="BY13" s="87" t="s">
        <v>22</v>
      </c>
      <c r="BZ13" s="304"/>
      <c r="CA13" s="305"/>
      <c r="CB13" s="305"/>
      <c r="CC13" s="40"/>
      <c r="CD13" s="355"/>
      <c r="CE13" s="13"/>
      <c r="CF13" s="13"/>
      <c r="CG13" s="13"/>
    </row>
    <row r="14" spans="1:85" ht="5.25" customHeight="1" x14ac:dyDescent="0.15">
      <c r="A14" s="470"/>
      <c r="B14" s="472"/>
      <c r="C14" s="246"/>
      <c r="D14" s="247"/>
      <c r="E14" s="247"/>
      <c r="F14" s="248"/>
      <c r="G14" s="246"/>
      <c r="H14" s="247"/>
      <c r="I14" s="248"/>
      <c r="J14" s="246"/>
      <c r="K14" s="247"/>
      <c r="L14" s="248"/>
      <c r="M14" s="246"/>
      <c r="N14" s="247"/>
      <c r="O14" s="247"/>
      <c r="P14" s="247"/>
      <c r="Q14" s="247"/>
      <c r="R14" s="247"/>
      <c r="S14" s="248"/>
      <c r="T14" s="246"/>
      <c r="U14" s="247"/>
      <c r="V14" s="247"/>
      <c r="W14" s="247"/>
      <c r="X14" s="247"/>
      <c r="Y14" s="248"/>
      <c r="Z14" s="246"/>
      <c r="AA14" s="247"/>
      <c r="AB14" s="248"/>
      <c r="AC14" s="375"/>
      <c r="AD14" s="376"/>
      <c r="AE14" s="377"/>
      <c r="AF14" s="41"/>
      <c r="AG14" s="156"/>
      <c r="AH14" s="156"/>
      <c r="AI14" s="156"/>
      <c r="AJ14" s="156"/>
      <c r="AK14" s="42"/>
      <c r="AL14" s="320"/>
      <c r="AM14" s="321"/>
      <c r="AN14" s="321"/>
      <c r="AO14" s="31"/>
      <c r="AP14" s="381"/>
      <c r="AQ14" s="382"/>
      <c r="AR14" s="340"/>
      <c r="AS14" s="341"/>
      <c r="AT14" s="341"/>
      <c r="AU14" s="341"/>
      <c r="AV14" s="341"/>
      <c r="AW14" s="341"/>
      <c r="AX14" s="342"/>
      <c r="AY14" s="340"/>
      <c r="AZ14" s="341"/>
      <c r="BA14" s="341"/>
      <c r="BB14" s="341"/>
      <c r="BC14" s="342"/>
      <c r="BD14" s="340"/>
      <c r="BE14" s="342"/>
      <c r="BF14" s="396"/>
      <c r="BG14" s="396"/>
      <c r="BH14" s="396"/>
      <c r="BI14" s="396"/>
      <c r="BJ14" s="396"/>
      <c r="BK14" s="396"/>
      <c r="BL14" s="396"/>
      <c r="BM14" s="396"/>
      <c r="BN14" s="396"/>
      <c r="BO14" s="295"/>
      <c r="BP14" s="296"/>
      <c r="BQ14" s="296"/>
      <c r="BR14" s="297"/>
      <c r="BS14" s="424"/>
      <c r="BT14" s="425"/>
      <c r="BU14" s="425"/>
      <c r="BV14" s="425"/>
      <c r="BW14" s="425"/>
      <c r="BX14" s="425"/>
      <c r="BY14" s="43"/>
      <c r="BZ14" s="306"/>
      <c r="CA14" s="307"/>
      <c r="CB14" s="307"/>
      <c r="CC14" s="40"/>
      <c r="CD14" s="355"/>
      <c r="CE14" s="13"/>
      <c r="CF14" s="13"/>
      <c r="CG14" s="13"/>
    </row>
    <row r="15" spans="1:85" ht="15.75" customHeight="1" x14ac:dyDescent="0.15">
      <c r="A15" s="470"/>
      <c r="B15" s="472"/>
      <c r="C15" s="215"/>
      <c r="D15" s="216"/>
      <c r="E15" s="216"/>
      <c r="F15" s="217"/>
      <c r="G15" s="215"/>
      <c r="H15" s="216"/>
      <c r="I15" s="217"/>
      <c r="J15" s="215"/>
      <c r="K15" s="216"/>
      <c r="L15" s="217"/>
      <c r="M15" s="215"/>
      <c r="N15" s="216"/>
      <c r="O15" s="216"/>
      <c r="P15" s="216"/>
      <c r="Q15" s="216"/>
      <c r="R15" s="216"/>
      <c r="S15" s="217"/>
      <c r="T15" s="215"/>
      <c r="U15" s="216"/>
      <c r="V15" s="216"/>
      <c r="W15" s="216"/>
      <c r="X15" s="216"/>
      <c r="Y15" s="217"/>
      <c r="Z15" s="215"/>
      <c r="AA15" s="216"/>
      <c r="AB15" s="217"/>
      <c r="AC15" s="372" t="str">
        <f>IF(DJ105=1,"新",IF(DJ105=2,"旧",""))</f>
        <v/>
      </c>
      <c r="AD15" s="373"/>
      <c r="AE15" s="374"/>
      <c r="AF15" s="38" t="s">
        <v>1</v>
      </c>
      <c r="AG15" s="155"/>
      <c r="AH15" s="155"/>
      <c r="AI15" s="155"/>
      <c r="AJ15" s="155"/>
      <c r="AK15" s="44"/>
      <c r="AL15" s="158"/>
      <c r="AM15" s="159"/>
      <c r="AN15" s="159"/>
      <c r="AO15" s="31"/>
      <c r="AP15" s="381"/>
      <c r="AQ15" s="382"/>
      <c r="AR15" s="340"/>
      <c r="AS15" s="341"/>
      <c r="AT15" s="341"/>
      <c r="AU15" s="341"/>
      <c r="AV15" s="341"/>
      <c r="AW15" s="341"/>
      <c r="AX15" s="342"/>
      <c r="AY15" s="343"/>
      <c r="AZ15" s="344"/>
      <c r="BA15" s="344"/>
      <c r="BB15" s="344"/>
      <c r="BC15" s="345"/>
      <c r="BD15" s="343"/>
      <c r="BE15" s="345"/>
      <c r="BF15" s="396"/>
      <c r="BG15" s="396"/>
      <c r="BH15" s="396"/>
      <c r="BI15" s="396"/>
      <c r="BJ15" s="396"/>
      <c r="BK15" s="396"/>
      <c r="BL15" s="396"/>
      <c r="BM15" s="396"/>
      <c r="BN15" s="396"/>
      <c r="BO15" s="167"/>
      <c r="BP15" s="168"/>
      <c r="BQ15" s="168"/>
      <c r="BR15" s="169"/>
      <c r="BS15" s="426"/>
      <c r="BT15" s="427"/>
      <c r="BU15" s="427"/>
      <c r="BV15" s="427"/>
      <c r="BW15" s="427"/>
      <c r="BX15" s="427"/>
      <c r="BY15" s="45"/>
      <c r="BZ15" s="468"/>
      <c r="CA15" s="469"/>
      <c r="CB15" s="469"/>
      <c r="CC15" s="46"/>
      <c r="CD15" s="355"/>
      <c r="CE15" s="13"/>
      <c r="CF15" s="13"/>
      <c r="CG15" s="13"/>
    </row>
    <row r="16" spans="1:85" ht="14.25" customHeight="1" x14ac:dyDescent="0.15">
      <c r="A16" s="470"/>
      <c r="B16" s="472"/>
      <c r="C16" s="246"/>
      <c r="D16" s="247"/>
      <c r="E16" s="247"/>
      <c r="F16" s="248"/>
      <c r="G16" s="246"/>
      <c r="H16" s="247"/>
      <c r="I16" s="248"/>
      <c r="J16" s="246"/>
      <c r="K16" s="247"/>
      <c r="L16" s="248"/>
      <c r="M16" s="246"/>
      <c r="N16" s="247"/>
      <c r="O16" s="247"/>
      <c r="P16" s="247"/>
      <c r="Q16" s="247"/>
      <c r="R16" s="247"/>
      <c r="S16" s="248"/>
      <c r="T16" s="246"/>
      <c r="U16" s="247"/>
      <c r="V16" s="247"/>
      <c r="W16" s="247"/>
      <c r="X16" s="247"/>
      <c r="Y16" s="248"/>
      <c r="Z16" s="246"/>
      <c r="AA16" s="247"/>
      <c r="AB16" s="248"/>
      <c r="AC16" s="434"/>
      <c r="AD16" s="435"/>
      <c r="AE16" s="436"/>
      <c r="AF16" s="47"/>
      <c r="AG16" s="157"/>
      <c r="AH16" s="157"/>
      <c r="AI16" s="157"/>
      <c r="AJ16" s="157"/>
      <c r="AK16" s="48"/>
      <c r="AL16" s="162"/>
      <c r="AM16" s="163"/>
      <c r="AN16" s="163"/>
      <c r="AO16" s="31"/>
      <c r="AP16" s="381"/>
      <c r="AQ16" s="382"/>
      <c r="AR16" s="337"/>
      <c r="AS16" s="338"/>
      <c r="AT16" s="338"/>
      <c r="AU16" s="338"/>
      <c r="AV16" s="338"/>
      <c r="AW16" s="338"/>
      <c r="AX16" s="339"/>
      <c r="AY16" s="337"/>
      <c r="AZ16" s="338"/>
      <c r="BA16" s="338"/>
      <c r="BB16" s="338"/>
      <c r="BC16" s="339"/>
      <c r="BD16" s="337"/>
      <c r="BE16" s="339"/>
      <c r="BF16" s="337"/>
      <c r="BG16" s="338"/>
      <c r="BH16" s="338"/>
      <c r="BI16" s="338"/>
      <c r="BJ16" s="338"/>
      <c r="BK16" s="338"/>
      <c r="BL16" s="338"/>
      <c r="BM16" s="338"/>
      <c r="BN16" s="339"/>
      <c r="BO16" s="212" t="str">
        <f>IF(DJ112=1,"地震保険",IF(DJ112=2,"旧長期",""))</f>
        <v/>
      </c>
      <c r="BP16" s="213"/>
      <c r="BQ16" s="213"/>
      <c r="BR16" s="214"/>
      <c r="BS16" s="422"/>
      <c r="BT16" s="423"/>
      <c r="BU16" s="423"/>
      <c r="BV16" s="423"/>
      <c r="BW16" s="423"/>
      <c r="BX16" s="423"/>
      <c r="BY16" s="49"/>
      <c r="BZ16" s="304"/>
      <c r="CA16" s="305"/>
      <c r="CB16" s="305"/>
      <c r="CC16" s="46"/>
      <c r="CD16" s="355"/>
      <c r="CE16" s="13"/>
      <c r="CF16" s="13"/>
      <c r="CG16" s="13"/>
    </row>
    <row r="17" spans="1:85" ht="7.5" customHeight="1" x14ac:dyDescent="0.15">
      <c r="A17" s="470"/>
      <c r="B17" s="472"/>
      <c r="C17" s="215"/>
      <c r="D17" s="216"/>
      <c r="E17" s="216"/>
      <c r="F17" s="217"/>
      <c r="G17" s="215"/>
      <c r="H17" s="216"/>
      <c r="I17" s="217"/>
      <c r="J17" s="215"/>
      <c r="K17" s="216"/>
      <c r="L17" s="217"/>
      <c r="M17" s="215"/>
      <c r="N17" s="216"/>
      <c r="O17" s="216"/>
      <c r="P17" s="216"/>
      <c r="Q17" s="216"/>
      <c r="R17" s="216"/>
      <c r="S17" s="217"/>
      <c r="T17" s="215"/>
      <c r="U17" s="216"/>
      <c r="V17" s="216"/>
      <c r="W17" s="216"/>
      <c r="X17" s="216"/>
      <c r="Y17" s="217"/>
      <c r="Z17" s="215"/>
      <c r="AA17" s="216"/>
      <c r="AB17" s="217"/>
      <c r="AC17" s="375" t="str">
        <f>IF(DJ106=1,"新",IF(DJ106=2,"旧",""))</f>
        <v/>
      </c>
      <c r="AD17" s="376"/>
      <c r="AE17" s="377"/>
      <c r="AF17" s="41" t="s">
        <v>1</v>
      </c>
      <c r="AG17" s="156"/>
      <c r="AH17" s="156"/>
      <c r="AI17" s="156"/>
      <c r="AJ17" s="156"/>
      <c r="AK17" s="42"/>
      <c r="AL17" s="158"/>
      <c r="AM17" s="159"/>
      <c r="AN17" s="159"/>
      <c r="AO17" s="31"/>
      <c r="AP17" s="381"/>
      <c r="AQ17" s="382"/>
      <c r="AR17" s="340"/>
      <c r="AS17" s="341"/>
      <c r="AT17" s="341"/>
      <c r="AU17" s="341"/>
      <c r="AV17" s="341"/>
      <c r="AW17" s="341"/>
      <c r="AX17" s="342"/>
      <c r="AY17" s="340"/>
      <c r="AZ17" s="341"/>
      <c r="BA17" s="341"/>
      <c r="BB17" s="341"/>
      <c r="BC17" s="342"/>
      <c r="BD17" s="340"/>
      <c r="BE17" s="342"/>
      <c r="BF17" s="343"/>
      <c r="BG17" s="344"/>
      <c r="BH17" s="344"/>
      <c r="BI17" s="344"/>
      <c r="BJ17" s="344"/>
      <c r="BK17" s="344"/>
      <c r="BL17" s="344"/>
      <c r="BM17" s="344"/>
      <c r="BN17" s="345"/>
      <c r="BO17" s="295"/>
      <c r="BP17" s="296"/>
      <c r="BQ17" s="296"/>
      <c r="BR17" s="297"/>
      <c r="BS17" s="424"/>
      <c r="BT17" s="425"/>
      <c r="BU17" s="425"/>
      <c r="BV17" s="425"/>
      <c r="BW17" s="425"/>
      <c r="BX17" s="425"/>
      <c r="BY17" s="43"/>
      <c r="BZ17" s="306"/>
      <c r="CA17" s="307"/>
      <c r="CB17" s="307"/>
      <c r="CC17" s="50"/>
      <c r="CD17" s="355"/>
      <c r="CE17" s="13"/>
      <c r="CF17" s="13"/>
      <c r="CG17" s="13"/>
    </row>
    <row r="18" spans="1:85" ht="21" customHeight="1" thickBot="1" x14ac:dyDescent="0.2">
      <c r="A18" s="470"/>
      <c r="B18" s="472"/>
      <c r="C18" s="246"/>
      <c r="D18" s="247"/>
      <c r="E18" s="247"/>
      <c r="F18" s="248"/>
      <c r="G18" s="246"/>
      <c r="H18" s="247"/>
      <c r="I18" s="248"/>
      <c r="J18" s="246"/>
      <c r="K18" s="247"/>
      <c r="L18" s="248"/>
      <c r="M18" s="246"/>
      <c r="N18" s="247"/>
      <c r="O18" s="247"/>
      <c r="P18" s="247"/>
      <c r="Q18" s="247"/>
      <c r="R18" s="247"/>
      <c r="S18" s="248"/>
      <c r="T18" s="246"/>
      <c r="U18" s="247"/>
      <c r="V18" s="247"/>
      <c r="W18" s="247"/>
      <c r="X18" s="247"/>
      <c r="Y18" s="248"/>
      <c r="Z18" s="246"/>
      <c r="AA18" s="247"/>
      <c r="AB18" s="248"/>
      <c r="AC18" s="375"/>
      <c r="AD18" s="376"/>
      <c r="AE18" s="377"/>
      <c r="AF18" s="41"/>
      <c r="AG18" s="156"/>
      <c r="AH18" s="156"/>
      <c r="AI18" s="156"/>
      <c r="AJ18" s="156"/>
      <c r="AK18" s="42"/>
      <c r="AL18" s="162"/>
      <c r="AM18" s="163"/>
      <c r="AN18" s="163"/>
      <c r="AO18" s="31"/>
      <c r="AP18" s="381"/>
      <c r="AQ18" s="382"/>
      <c r="AR18" s="343"/>
      <c r="AS18" s="344"/>
      <c r="AT18" s="344"/>
      <c r="AU18" s="344"/>
      <c r="AV18" s="344"/>
      <c r="AW18" s="344"/>
      <c r="AX18" s="345"/>
      <c r="AY18" s="343"/>
      <c r="AZ18" s="344"/>
      <c r="BA18" s="344"/>
      <c r="BB18" s="344"/>
      <c r="BC18" s="345"/>
      <c r="BD18" s="343"/>
      <c r="BE18" s="345"/>
      <c r="BF18" s="393"/>
      <c r="BG18" s="394"/>
      <c r="BH18" s="394"/>
      <c r="BI18" s="394"/>
      <c r="BJ18" s="394"/>
      <c r="BK18" s="395"/>
      <c r="BL18" s="393"/>
      <c r="BM18" s="394"/>
      <c r="BN18" s="395"/>
      <c r="BO18" s="167"/>
      <c r="BP18" s="168"/>
      <c r="BQ18" s="168"/>
      <c r="BR18" s="169"/>
      <c r="BS18" s="426"/>
      <c r="BT18" s="425"/>
      <c r="BU18" s="425"/>
      <c r="BV18" s="425"/>
      <c r="BW18" s="425"/>
      <c r="BX18" s="425"/>
      <c r="BY18" s="43"/>
      <c r="BZ18" s="306"/>
      <c r="CA18" s="307"/>
      <c r="CB18" s="307"/>
      <c r="CC18" s="50"/>
      <c r="CD18" s="355"/>
      <c r="CE18" s="13"/>
      <c r="CF18" s="13"/>
      <c r="CG18" s="13"/>
    </row>
    <row r="19" spans="1:85" ht="13.5" customHeight="1" x14ac:dyDescent="0.15">
      <c r="A19" s="470"/>
      <c r="B19" s="472"/>
      <c r="C19" s="215"/>
      <c r="D19" s="216"/>
      <c r="E19" s="216"/>
      <c r="F19" s="217"/>
      <c r="G19" s="215"/>
      <c r="H19" s="216"/>
      <c r="I19" s="217"/>
      <c r="J19" s="215"/>
      <c r="K19" s="216"/>
      <c r="L19" s="217"/>
      <c r="M19" s="215"/>
      <c r="N19" s="216"/>
      <c r="O19" s="216"/>
      <c r="P19" s="216"/>
      <c r="Q19" s="216"/>
      <c r="R19" s="216"/>
      <c r="S19" s="217"/>
      <c r="T19" s="215"/>
      <c r="U19" s="216"/>
      <c r="V19" s="216"/>
      <c r="W19" s="216"/>
      <c r="X19" s="216"/>
      <c r="Y19" s="217"/>
      <c r="Z19" s="215"/>
      <c r="AA19" s="216"/>
      <c r="AB19" s="217"/>
      <c r="AC19" s="372" t="str">
        <f>IF(DJ107=1,"新",IF(DJ107=2,"旧",""))</f>
        <v/>
      </c>
      <c r="AD19" s="373"/>
      <c r="AE19" s="374"/>
      <c r="AF19" s="38" t="s">
        <v>1</v>
      </c>
      <c r="AG19" s="155"/>
      <c r="AH19" s="155"/>
      <c r="AI19" s="155"/>
      <c r="AJ19" s="155"/>
      <c r="AK19" s="44"/>
      <c r="AL19" s="158"/>
      <c r="AM19" s="159"/>
      <c r="AN19" s="159"/>
      <c r="AO19" s="31"/>
      <c r="AP19" s="381"/>
      <c r="AQ19" s="382"/>
      <c r="AR19" s="437" t="s">
        <v>27</v>
      </c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8"/>
      <c r="BD19" s="438"/>
      <c r="BE19" s="438"/>
      <c r="BF19" s="438"/>
      <c r="BG19" s="438"/>
      <c r="BH19" s="438"/>
      <c r="BI19" s="438"/>
      <c r="BJ19" s="438"/>
      <c r="BK19" s="438"/>
      <c r="BL19" s="438"/>
      <c r="BM19" s="438"/>
      <c r="BN19" s="438"/>
      <c r="BO19" s="438"/>
      <c r="BP19" s="438"/>
      <c r="BQ19" s="438"/>
      <c r="BR19" s="438"/>
      <c r="BS19" s="438"/>
      <c r="BT19" s="428" t="s">
        <v>28</v>
      </c>
      <c r="BU19" s="149">
        <f>SUMIF(BO13:BR18,"地震保険",BS13:BX18)</f>
        <v>0</v>
      </c>
      <c r="BV19" s="149"/>
      <c r="BW19" s="149"/>
      <c r="BX19" s="149"/>
      <c r="BY19" s="149"/>
      <c r="BZ19" s="149"/>
      <c r="CA19" s="149"/>
      <c r="CB19" s="88"/>
      <c r="CC19" s="50"/>
      <c r="CD19" s="355"/>
      <c r="CE19" s="13"/>
      <c r="CF19" s="13"/>
      <c r="CG19" s="13"/>
    </row>
    <row r="20" spans="1:85" ht="14.25" thickBot="1" x14ac:dyDescent="0.2">
      <c r="A20" s="470"/>
      <c r="B20" s="472"/>
      <c r="C20" s="218"/>
      <c r="D20" s="219"/>
      <c r="E20" s="219"/>
      <c r="F20" s="220"/>
      <c r="G20" s="218"/>
      <c r="H20" s="219"/>
      <c r="I20" s="220"/>
      <c r="J20" s="246"/>
      <c r="K20" s="247"/>
      <c r="L20" s="248"/>
      <c r="M20" s="246"/>
      <c r="N20" s="247"/>
      <c r="O20" s="247"/>
      <c r="P20" s="247"/>
      <c r="Q20" s="247"/>
      <c r="R20" s="247"/>
      <c r="S20" s="248"/>
      <c r="T20" s="246"/>
      <c r="U20" s="247"/>
      <c r="V20" s="247"/>
      <c r="W20" s="247"/>
      <c r="X20" s="247"/>
      <c r="Y20" s="248"/>
      <c r="Z20" s="246"/>
      <c r="AA20" s="247"/>
      <c r="AB20" s="248"/>
      <c r="AC20" s="434"/>
      <c r="AD20" s="435"/>
      <c r="AE20" s="436"/>
      <c r="AF20" s="47"/>
      <c r="AG20" s="157"/>
      <c r="AH20" s="157"/>
      <c r="AI20" s="157"/>
      <c r="AJ20" s="157"/>
      <c r="AK20" s="48"/>
      <c r="AL20" s="162"/>
      <c r="AM20" s="163"/>
      <c r="AN20" s="163"/>
      <c r="AO20" s="31"/>
      <c r="AP20" s="381"/>
      <c r="AQ20" s="382"/>
      <c r="AR20" s="437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8"/>
      <c r="BD20" s="438"/>
      <c r="BE20" s="438"/>
      <c r="BF20" s="438"/>
      <c r="BG20" s="438"/>
      <c r="BH20" s="438"/>
      <c r="BI20" s="438"/>
      <c r="BJ20" s="438"/>
      <c r="BK20" s="438"/>
      <c r="BL20" s="438"/>
      <c r="BM20" s="438"/>
      <c r="BN20" s="438"/>
      <c r="BO20" s="438"/>
      <c r="BP20" s="438"/>
      <c r="BQ20" s="438"/>
      <c r="BR20" s="438"/>
      <c r="BS20" s="438"/>
      <c r="BT20" s="430"/>
      <c r="BU20" s="203"/>
      <c r="BV20" s="203"/>
      <c r="BW20" s="203"/>
      <c r="BX20" s="203"/>
      <c r="BY20" s="203"/>
      <c r="BZ20" s="203"/>
      <c r="CA20" s="203"/>
      <c r="CB20" s="89" t="s">
        <v>22</v>
      </c>
      <c r="CC20" s="50"/>
      <c r="CD20" s="355"/>
      <c r="CE20" s="13"/>
      <c r="CF20" s="13"/>
      <c r="CG20" s="13"/>
    </row>
    <row r="21" spans="1:85" ht="8.25" customHeight="1" x14ac:dyDescent="0.15">
      <c r="A21" s="470"/>
      <c r="B21" s="472"/>
      <c r="C21" s="221" t="s">
        <v>113</v>
      </c>
      <c r="D21" s="222"/>
      <c r="E21" s="141" t="s">
        <v>29</v>
      </c>
      <c r="F21" s="149">
        <f>SUMIF(AC13:AE20,"新",AG13:AJ20)</f>
        <v>0</v>
      </c>
      <c r="G21" s="149"/>
      <c r="H21" s="149"/>
      <c r="I21" s="230" t="s">
        <v>22</v>
      </c>
      <c r="J21" s="464" t="s">
        <v>115</v>
      </c>
      <c r="K21" s="465"/>
      <c r="L21" s="465"/>
      <c r="M21" s="465"/>
      <c r="N21" s="465"/>
      <c r="O21" s="465"/>
      <c r="P21" s="465"/>
      <c r="Q21" s="465"/>
      <c r="R21" s="465"/>
      <c r="S21" s="466"/>
      <c r="T21" s="467" t="s">
        <v>30</v>
      </c>
      <c r="U21" s="202" t="s">
        <v>31</v>
      </c>
      <c r="V21" s="202"/>
      <c r="W21" s="202"/>
      <c r="X21" s="202"/>
      <c r="Y21" s="202"/>
      <c r="Z21" s="202"/>
      <c r="AA21" s="202"/>
      <c r="AB21" s="202"/>
      <c r="AC21" s="431" t="s">
        <v>32</v>
      </c>
      <c r="AD21" s="432"/>
      <c r="AE21" s="432"/>
      <c r="AF21" s="432"/>
      <c r="AG21" s="432"/>
      <c r="AH21" s="433"/>
      <c r="AI21" s="188" t="s">
        <v>33</v>
      </c>
      <c r="AJ21" s="202" t="s">
        <v>31</v>
      </c>
      <c r="AK21" s="202"/>
      <c r="AL21" s="202"/>
      <c r="AM21" s="202"/>
      <c r="AN21" s="202"/>
      <c r="AO21" s="31"/>
      <c r="AP21" s="381"/>
      <c r="AQ21" s="382"/>
      <c r="AR21" s="439" t="s">
        <v>34</v>
      </c>
      <c r="AS21" s="440"/>
      <c r="AT21" s="440"/>
      <c r="AU21" s="440"/>
      <c r="AV21" s="440"/>
      <c r="AW21" s="440"/>
      <c r="AX21" s="440"/>
      <c r="AY21" s="440"/>
      <c r="AZ21" s="440"/>
      <c r="BA21" s="440"/>
      <c r="BB21" s="440"/>
      <c r="BC21" s="440"/>
      <c r="BD21" s="440"/>
      <c r="BE21" s="440"/>
      <c r="BF21" s="440"/>
      <c r="BG21" s="440"/>
      <c r="BH21" s="440"/>
      <c r="BI21" s="440"/>
      <c r="BJ21" s="440"/>
      <c r="BK21" s="440"/>
      <c r="BL21" s="440"/>
      <c r="BM21" s="440"/>
      <c r="BN21" s="440"/>
      <c r="BO21" s="440"/>
      <c r="BP21" s="440"/>
      <c r="BQ21" s="440"/>
      <c r="BR21" s="440"/>
      <c r="BS21" s="440"/>
      <c r="BT21" s="428" t="s">
        <v>35</v>
      </c>
      <c r="BU21" s="149">
        <f ca="1">SUMIF(BO13:BX18,"旧長期",BS13:BX18)</f>
        <v>0</v>
      </c>
      <c r="BV21" s="149"/>
      <c r="BW21" s="149"/>
      <c r="BX21" s="149"/>
      <c r="BY21" s="149"/>
      <c r="BZ21" s="149"/>
      <c r="CA21" s="149"/>
      <c r="CB21" s="88"/>
      <c r="CC21" s="52"/>
      <c r="CD21" s="355"/>
      <c r="CE21" s="13"/>
      <c r="CF21" s="13"/>
      <c r="CG21" s="13"/>
    </row>
    <row r="22" spans="1:85" ht="10.5" customHeight="1" x14ac:dyDescent="0.15">
      <c r="A22" s="470"/>
      <c r="B22" s="472"/>
      <c r="C22" s="223"/>
      <c r="D22" s="224"/>
      <c r="E22" s="142"/>
      <c r="F22" s="151"/>
      <c r="G22" s="151"/>
      <c r="H22" s="151"/>
      <c r="I22" s="231"/>
      <c r="J22" s="464"/>
      <c r="K22" s="465"/>
      <c r="L22" s="465"/>
      <c r="M22" s="465"/>
      <c r="N22" s="465"/>
      <c r="O22" s="465"/>
      <c r="P22" s="465"/>
      <c r="Q22" s="465"/>
      <c r="R22" s="465"/>
      <c r="S22" s="466"/>
      <c r="T22" s="467"/>
      <c r="U22" s="151">
        <f>IF(F21&gt;80000,40000,IF(F21&gt;=40000,ROUNDUP(F21/4,0)+20000,IF(F21&gt;=20000,ROUNDUP(F21/2,0)+10000,F21)))</f>
        <v>0</v>
      </c>
      <c r="V22" s="151"/>
      <c r="W22" s="151"/>
      <c r="X22" s="151"/>
      <c r="Y22" s="151"/>
      <c r="Z22" s="151"/>
      <c r="AA22" s="151"/>
      <c r="AB22" s="53"/>
      <c r="AC22" s="431"/>
      <c r="AD22" s="432"/>
      <c r="AE22" s="432"/>
      <c r="AF22" s="432"/>
      <c r="AG22" s="432"/>
      <c r="AH22" s="433"/>
      <c r="AI22" s="190"/>
      <c r="AJ22" s="151">
        <f>IF(U22+U25&gt;=40000,40000,U22+U25)</f>
        <v>0</v>
      </c>
      <c r="AK22" s="151"/>
      <c r="AL22" s="151"/>
      <c r="AM22" s="151"/>
      <c r="AN22" s="210" t="s">
        <v>22</v>
      </c>
      <c r="AO22" s="31"/>
      <c r="AP22" s="381"/>
      <c r="AQ22" s="382"/>
      <c r="AR22" s="437"/>
      <c r="AS22" s="438"/>
      <c r="AT22" s="438"/>
      <c r="AU22" s="438"/>
      <c r="AV22" s="438"/>
      <c r="AW22" s="438"/>
      <c r="AX22" s="438"/>
      <c r="AY22" s="438"/>
      <c r="AZ22" s="438"/>
      <c r="BA22" s="438"/>
      <c r="BB22" s="438"/>
      <c r="BC22" s="438"/>
      <c r="BD22" s="438"/>
      <c r="BE22" s="438"/>
      <c r="BF22" s="438"/>
      <c r="BG22" s="438"/>
      <c r="BH22" s="438"/>
      <c r="BI22" s="438"/>
      <c r="BJ22" s="438"/>
      <c r="BK22" s="438"/>
      <c r="BL22" s="438"/>
      <c r="BM22" s="438"/>
      <c r="BN22" s="438"/>
      <c r="BO22" s="438"/>
      <c r="BP22" s="438"/>
      <c r="BQ22" s="438"/>
      <c r="BR22" s="438"/>
      <c r="BS22" s="438"/>
      <c r="BT22" s="429"/>
      <c r="BU22" s="151"/>
      <c r="BV22" s="151"/>
      <c r="BW22" s="151"/>
      <c r="BX22" s="151"/>
      <c r="BY22" s="151"/>
      <c r="BZ22" s="151"/>
      <c r="CA22" s="151"/>
      <c r="CB22" s="29"/>
      <c r="CC22" s="54"/>
      <c r="CD22" s="355"/>
      <c r="CE22" s="13"/>
      <c r="CF22" s="13"/>
      <c r="CG22" s="13"/>
    </row>
    <row r="23" spans="1:85" ht="9.75" customHeight="1" thickBot="1" x14ac:dyDescent="0.2">
      <c r="A23" s="470"/>
      <c r="B23" s="472"/>
      <c r="C23" s="225"/>
      <c r="D23" s="226"/>
      <c r="E23" s="143"/>
      <c r="F23" s="203"/>
      <c r="G23" s="203"/>
      <c r="H23" s="203"/>
      <c r="I23" s="232"/>
      <c r="J23" s="464"/>
      <c r="K23" s="465"/>
      <c r="L23" s="465"/>
      <c r="M23" s="465"/>
      <c r="N23" s="465"/>
      <c r="O23" s="465"/>
      <c r="P23" s="465"/>
      <c r="Q23" s="465"/>
      <c r="R23" s="465"/>
      <c r="S23" s="466"/>
      <c r="T23" s="467"/>
      <c r="U23" s="249"/>
      <c r="V23" s="249"/>
      <c r="W23" s="249"/>
      <c r="X23" s="249"/>
      <c r="Y23" s="249"/>
      <c r="Z23" s="249"/>
      <c r="AA23" s="249"/>
      <c r="AB23" s="55" t="s">
        <v>22</v>
      </c>
      <c r="AC23" s="262"/>
      <c r="AD23" s="263"/>
      <c r="AE23" s="263"/>
      <c r="AF23" s="263"/>
      <c r="AG23" s="263"/>
      <c r="AH23" s="264"/>
      <c r="AI23" s="190"/>
      <c r="AJ23" s="151"/>
      <c r="AK23" s="151"/>
      <c r="AL23" s="151"/>
      <c r="AM23" s="151"/>
      <c r="AN23" s="210"/>
      <c r="AO23" s="31"/>
      <c r="AP23" s="381"/>
      <c r="AQ23" s="382"/>
      <c r="AR23" s="441"/>
      <c r="AS23" s="442"/>
      <c r="AT23" s="442"/>
      <c r="AU23" s="442"/>
      <c r="AV23" s="442"/>
      <c r="AW23" s="442"/>
      <c r="AX23" s="442"/>
      <c r="AY23" s="442"/>
      <c r="AZ23" s="442"/>
      <c r="BA23" s="442"/>
      <c r="BB23" s="442"/>
      <c r="BC23" s="442"/>
      <c r="BD23" s="442"/>
      <c r="BE23" s="442"/>
      <c r="BF23" s="442"/>
      <c r="BG23" s="442"/>
      <c r="BH23" s="442"/>
      <c r="BI23" s="442"/>
      <c r="BJ23" s="442"/>
      <c r="BK23" s="442"/>
      <c r="BL23" s="442"/>
      <c r="BM23" s="442"/>
      <c r="BN23" s="442"/>
      <c r="BO23" s="442"/>
      <c r="BP23" s="442"/>
      <c r="BQ23" s="442"/>
      <c r="BR23" s="442"/>
      <c r="BS23" s="442"/>
      <c r="BT23" s="430"/>
      <c r="BU23" s="203"/>
      <c r="BV23" s="203"/>
      <c r="BW23" s="203"/>
      <c r="BX23" s="203"/>
      <c r="BY23" s="203"/>
      <c r="BZ23" s="203"/>
      <c r="CA23" s="203"/>
      <c r="CB23" s="89" t="s">
        <v>22</v>
      </c>
      <c r="CC23" s="54"/>
      <c r="CD23" s="355"/>
      <c r="CE23" s="13"/>
      <c r="CF23" s="13"/>
      <c r="CG23" s="13"/>
    </row>
    <row r="24" spans="1:85" ht="8.25" customHeight="1" x14ac:dyDescent="0.15">
      <c r="A24" s="470"/>
      <c r="B24" s="472"/>
      <c r="C24" s="221" t="s">
        <v>114</v>
      </c>
      <c r="D24" s="222"/>
      <c r="E24" s="141" t="s">
        <v>36</v>
      </c>
      <c r="F24" s="149">
        <f>SUMIF(AC13:AE20,"旧",AG13:AJ20)</f>
        <v>0</v>
      </c>
      <c r="G24" s="149"/>
      <c r="H24" s="149"/>
      <c r="I24" s="230" t="s">
        <v>22</v>
      </c>
      <c r="J24" s="464" t="s">
        <v>116</v>
      </c>
      <c r="K24" s="465"/>
      <c r="L24" s="465"/>
      <c r="M24" s="465"/>
      <c r="N24" s="465"/>
      <c r="O24" s="465"/>
      <c r="P24" s="465"/>
      <c r="Q24" s="465"/>
      <c r="R24" s="465"/>
      <c r="S24" s="466"/>
      <c r="T24" s="467" t="s">
        <v>37</v>
      </c>
      <c r="U24" s="202" t="s">
        <v>38</v>
      </c>
      <c r="V24" s="202"/>
      <c r="W24" s="202"/>
      <c r="X24" s="202"/>
      <c r="Y24" s="202"/>
      <c r="Z24" s="202"/>
      <c r="AA24" s="202"/>
      <c r="AB24" s="202"/>
      <c r="AC24" s="447" t="s">
        <v>39</v>
      </c>
      <c r="AD24" s="448"/>
      <c r="AE24" s="448"/>
      <c r="AF24" s="448"/>
      <c r="AG24" s="448"/>
      <c r="AH24" s="449"/>
      <c r="AI24" s="251" t="s">
        <v>40</v>
      </c>
      <c r="AJ24" s="56"/>
      <c r="AK24" s="56"/>
      <c r="AL24" s="57"/>
      <c r="AM24" s="57"/>
      <c r="AN24" s="57"/>
      <c r="AO24" s="31"/>
      <c r="AP24" s="381"/>
      <c r="AQ24" s="382"/>
      <c r="AR24" s="457" t="s">
        <v>41</v>
      </c>
      <c r="AS24" s="458"/>
      <c r="AT24" s="458"/>
      <c r="AU24" s="458"/>
      <c r="AV24" s="459"/>
      <c r="AW24" s="31"/>
      <c r="AX24" s="308" t="s">
        <v>42</v>
      </c>
      <c r="AY24" s="308"/>
      <c r="AZ24" s="31"/>
      <c r="BA24" s="310" t="s">
        <v>38</v>
      </c>
      <c r="BB24" s="310"/>
      <c r="BC24" s="310"/>
      <c r="BD24" s="310"/>
      <c r="BE24" s="310"/>
      <c r="BF24" s="310"/>
      <c r="BG24" s="310"/>
      <c r="BH24" s="31"/>
      <c r="BI24" s="31"/>
      <c r="BJ24" s="58"/>
      <c r="BK24" s="509" t="s">
        <v>99</v>
      </c>
      <c r="BL24" s="509"/>
      <c r="BM24" s="509"/>
      <c r="BN24" s="509"/>
      <c r="BO24" s="509"/>
      <c r="BP24" s="509"/>
      <c r="BQ24" s="509"/>
      <c r="BR24" s="509"/>
      <c r="BS24" s="509"/>
      <c r="BT24" s="445" t="s">
        <v>43</v>
      </c>
      <c r="BU24" s="445"/>
      <c r="BV24" s="445"/>
      <c r="BW24" s="445"/>
      <c r="BX24" s="445"/>
      <c r="BY24" s="445"/>
      <c r="BZ24" s="445"/>
      <c r="CA24" s="445"/>
      <c r="CB24" s="445"/>
      <c r="CC24" s="54"/>
      <c r="CD24" s="355"/>
      <c r="CE24" s="13"/>
      <c r="CF24" s="13"/>
      <c r="CG24" s="13"/>
    </row>
    <row r="25" spans="1:85" ht="9" customHeight="1" x14ac:dyDescent="0.15">
      <c r="A25" s="470"/>
      <c r="B25" s="472"/>
      <c r="C25" s="223"/>
      <c r="D25" s="224"/>
      <c r="E25" s="142"/>
      <c r="F25" s="151"/>
      <c r="G25" s="151"/>
      <c r="H25" s="151"/>
      <c r="I25" s="231"/>
      <c r="J25" s="464"/>
      <c r="K25" s="465"/>
      <c r="L25" s="465"/>
      <c r="M25" s="465"/>
      <c r="N25" s="465"/>
      <c r="O25" s="465"/>
      <c r="P25" s="465"/>
      <c r="Q25" s="465"/>
      <c r="R25" s="465"/>
      <c r="S25" s="466"/>
      <c r="T25" s="467"/>
      <c r="U25" s="151">
        <f>IF(F24&gt;100000,50000,IF(F24&gt;=50000,ROUNDUP(F24/4,0)+25000,IF(F24&gt;=25000,ROUNDUP(F24/2,0)+12500,F24)))</f>
        <v>0</v>
      </c>
      <c r="V25" s="151"/>
      <c r="W25" s="151"/>
      <c r="X25" s="151"/>
      <c r="Y25" s="151"/>
      <c r="Z25" s="151"/>
      <c r="AA25" s="151"/>
      <c r="AB25" s="53"/>
      <c r="AC25" s="450"/>
      <c r="AD25" s="451"/>
      <c r="AE25" s="451"/>
      <c r="AF25" s="451"/>
      <c r="AG25" s="451"/>
      <c r="AH25" s="452"/>
      <c r="AI25" s="174"/>
      <c r="AJ25" s="151">
        <f>MAX(U25,AJ22)</f>
        <v>0</v>
      </c>
      <c r="AK25" s="151"/>
      <c r="AL25" s="151"/>
      <c r="AM25" s="151"/>
      <c r="AN25" s="210" t="s">
        <v>22</v>
      </c>
      <c r="AO25" s="31"/>
      <c r="AP25" s="381"/>
      <c r="AQ25" s="382"/>
      <c r="AR25" s="383"/>
      <c r="AS25" s="384"/>
      <c r="AT25" s="384"/>
      <c r="AU25" s="384"/>
      <c r="AV25" s="385"/>
      <c r="AW25" s="31"/>
      <c r="AX25" s="309"/>
      <c r="AY25" s="309"/>
      <c r="AZ25" s="151">
        <f>IF(BU19&gt;=50000,50000,BU19)</f>
        <v>0</v>
      </c>
      <c r="BA25" s="151"/>
      <c r="BB25" s="151"/>
      <c r="BC25" s="151"/>
      <c r="BD25" s="151"/>
      <c r="BE25" s="151"/>
      <c r="BF25" s="210" t="s">
        <v>22</v>
      </c>
      <c r="BG25" s="31"/>
      <c r="BH25" s="174" t="s">
        <v>44</v>
      </c>
      <c r="BI25" s="174"/>
      <c r="BJ25" s="31"/>
      <c r="BK25" s="292"/>
      <c r="BL25" s="292"/>
      <c r="BM25" s="292"/>
      <c r="BN25" s="292"/>
      <c r="BO25" s="292"/>
      <c r="BP25" s="292"/>
      <c r="BQ25" s="292"/>
      <c r="BR25" s="292"/>
      <c r="BS25" s="292"/>
      <c r="BT25" s="151">
        <f ca="1">IF(BU21&gt;=20000,15000,IF(BU21&gt;=10000,ROUNDUP(BU21/2,0)+5000,BU21))</f>
        <v>0</v>
      </c>
      <c r="BU25" s="151"/>
      <c r="BV25" s="151"/>
      <c r="BW25" s="151"/>
      <c r="BX25" s="151"/>
      <c r="BY25" s="151"/>
      <c r="BZ25" s="151"/>
      <c r="CA25" s="210" t="s">
        <v>22</v>
      </c>
      <c r="CB25" s="59"/>
      <c r="CC25" s="54"/>
      <c r="CD25" s="355"/>
      <c r="CE25" s="13"/>
      <c r="CF25" s="13"/>
      <c r="CG25" s="13"/>
    </row>
    <row r="26" spans="1:85" ht="7.5" customHeight="1" thickBot="1" x14ac:dyDescent="0.2">
      <c r="A26" s="470"/>
      <c r="B26" s="473"/>
      <c r="C26" s="225"/>
      <c r="D26" s="226"/>
      <c r="E26" s="143"/>
      <c r="F26" s="203"/>
      <c r="G26" s="203"/>
      <c r="H26" s="203"/>
      <c r="I26" s="232"/>
      <c r="J26" s="464"/>
      <c r="K26" s="465"/>
      <c r="L26" s="465"/>
      <c r="M26" s="465"/>
      <c r="N26" s="465"/>
      <c r="O26" s="465"/>
      <c r="P26" s="465"/>
      <c r="Q26" s="465"/>
      <c r="R26" s="465"/>
      <c r="S26" s="466"/>
      <c r="T26" s="467"/>
      <c r="U26" s="249"/>
      <c r="V26" s="249"/>
      <c r="W26" s="249"/>
      <c r="X26" s="249"/>
      <c r="Y26" s="249"/>
      <c r="Z26" s="249"/>
      <c r="AA26" s="249"/>
      <c r="AB26" s="55" t="s">
        <v>22</v>
      </c>
      <c r="AC26" s="453"/>
      <c r="AD26" s="454"/>
      <c r="AE26" s="454"/>
      <c r="AF26" s="454"/>
      <c r="AG26" s="454"/>
      <c r="AH26" s="455"/>
      <c r="AI26" s="456"/>
      <c r="AJ26" s="203"/>
      <c r="AK26" s="203"/>
      <c r="AL26" s="203"/>
      <c r="AM26" s="203"/>
      <c r="AN26" s="211"/>
      <c r="AO26" s="31"/>
      <c r="AP26" s="381"/>
      <c r="AQ26" s="382"/>
      <c r="AR26" s="383"/>
      <c r="AS26" s="384"/>
      <c r="AT26" s="384"/>
      <c r="AU26" s="384"/>
      <c r="AV26" s="385"/>
      <c r="AW26" s="31"/>
      <c r="AX26" s="309"/>
      <c r="AY26" s="309"/>
      <c r="AZ26" s="249"/>
      <c r="BA26" s="249"/>
      <c r="BB26" s="249"/>
      <c r="BC26" s="249"/>
      <c r="BD26" s="249"/>
      <c r="BE26" s="249"/>
      <c r="BF26" s="446"/>
      <c r="BG26" s="31"/>
      <c r="BH26" s="31"/>
      <c r="BI26" s="31"/>
      <c r="BJ26" s="31"/>
      <c r="BK26" s="292"/>
      <c r="BL26" s="292"/>
      <c r="BM26" s="292"/>
      <c r="BN26" s="292"/>
      <c r="BO26" s="292"/>
      <c r="BP26" s="292"/>
      <c r="BQ26" s="292"/>
      <c r="BR26" s="292"/>
      <c r="BS26" s="292"/>
      <c r="BT26" s="249"/>
      <c r="BU26" s="249"/>
      <c r="BV26" s="249"/>
      <c r="BW26" s="249"/>
      <c r="BX26" s="249"/>
      <c r="BY26" s="249"/>
      <c r="BZ26" s="249"/>
      <c r="CA26" s="446"/>
      <c r="CB26" s="59"/>
      <c r="CC26" s="54"/>
      <c r="CD26" s="355"/>
      <c r="CE26" s="13"/>
      <c r="CF26" s="13"/>
      <c r="CG26" s="13"/>
    </row>
    <row r="27" spans="1:85" ht="6.75" customHeight="1" thickBot="1" x14ac:dyDescent="0.2">
      <c r="A27" s="470"/>
      <c r="B27" s="443" t="s">
        <v>45</v>
      </c>
      <c r="C27" s="243"/>
      <c r="D27" s="244"/>
      <c r="E27" s="244"/>
      <c r="F27" s="245"/>
      <c r="G27" s="243"/>
      <c r="H27" s="244"/>
      <c r="I27" s="245"/>
      <c r="J27" s="215"/>
      <c r="K27" s="216"/>
      <c r="L27" s="217"/>
      <c r="M27" s="215"/>
      <c r="N27" s="216"/>
      <c r="O27" s="216"/>
      <c r="P27" s="216"/>
      <c r="Q27" s="216"/>
      <c r="R27" s="216"/>
      <c r="S27" s="217"/>
      <c r="T27" s="215"/>
      <c r="U27" s="216"/>
      <c r="V27" s="216"/>
      <c r="W27" s="216"/>
      <c r="X27" s="216"/>
      <c r="Y27" s="217"/>
      <c r="Z27" s="280"/>
      <c r="AA27" s="281"/>
      <c r="AB27" s="282"/>
      <c r="AC27" s="101"/>
      <c r="AD27" s="102"/>
      <c r="AE27" s="103"/>
      <c r="AF27" s="346" t="s">
        <v>1</v>
      </c>
      <c r="AG27" s="349"/>
      <c r="AH27" s="349"/>
      <c r="AI27" s="349"/>
      <c r="AJ27" s="349"/>
      <c r="AK27" s="172" t="s">
        <v>22</v>
      </c>
      <c r="AL27" s="314"/>
      <c r="AM27" s="315"/>
      <c r="AN27" s="315"/>
      <c r="AO27" s="31"/>
      <c r="AP27" s="381"/>
      <c r="AQ27" s="382"/>
      <c r="AR27" s="383"/>
      <c r="AS27" s="384"/>
      <c r="AT27" s="384"/>
      <c r="AU27" s="384"/>
      <c r="AV27" s="385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292"/>
      <c r="BL27" s="292"/>
      <c r="BM27" s="292"/>
      <c r="BN27" s="292"/>
      <c r="BO27" s="292"/>
      <c r="BP27" s="292"/>
      <c r="BQ27" s="292"/>
      <c r="BR27" s="292"/>
      <c r="BS27" s="292"/>
      <c r="BT27" s="31"/>
      <c r="BU27" s="31"/>
      <c r="BV27" s="31"/>
      <c r="BW27" s="31"/>
      <c r="BX27" s="31"/>
      <c r="BY27" s="31"/>
      <c r="BZ27" s="31"/>
      <c r="CA27" s="31"/>
      <c r="CB27" s="27"/>
      <c r="CC27" s="18"/>
      <c r="CD27" s="355"/>
      <c r="CE27" s="13"/>
      <c r="CF27" s="13"/>
      <c r="CG27" s="13"/>
    </row>
    <row r="28" spans="1:85" ht="8.25" customHeight="1" x14ac:dyDescent="0.15">
      <c r="A28" s="470"/>
      <c r="B28" s="241"/>
      <c r="C28" s="227"/>
      <c r="D28" s="228"/>
      <c r="E28" s="228"/>
      <c r="F28" s="229"/>
      <c r="G28" s="227"/>
      <c r="H28" s="228"/>
      <c r="I28" s="229"/>
      <c r="J28" s="227"/>
      <c r="K28" s="228"/>
      <c r="L28" s="229"/>
      <c r="M28" s="227"/>
      <c r="N28" s="228"/>
      <c r="O28" s="228"/>
      <c r="P28" s="228"/>
      <c r="Q28" s="228"/>
      <c r="R28" s="228"/>
      <c r="S28" s="229"/>
      <c r="T28" s="227"/>
      <c r="U28" s="228"/>
      <c r="V28" s="228"/>
      <c r="W28" s="228"/>
      <c r="X28" s="228"/>
      <c r="Y28" s="229"/>
      <c r="Z28" s="283"/>
      <c r="AA28" s="284"/>
      <c r="AB28" s="285"/>
      <c r="AC28" s="104"/>
      <c r="AD28" s="61"/>
      <c r="AE28" s="105"/>
      <c r="AF28" s="347"/>
      <c r="AG28" s="135"/>
      <c r="AH28" s="135"/>
      <c r="AI28" s="135"/>
      <c r="AJ28" s="135"/>
      <c r="AK28" s="139"/>
      <c r="AL28" s="316"/>
      <c r="AM28" s="317"/>
      <c r="AN28" s="317"/>
      <c r="AO28" s="31"/>
      <c r="AP28" s="381"/>
      <c r="AQ28" s="382"/>
      <c r="AR28" s="383"/>
      <c r="AS28" s="384"/>
      <c r="AT28" s="384"/>
      <c r="AU28" s="384"/>
      <c r="AV28" s="385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191" t="s">
        <v>46</v>
      </c>
      <c r="BR28" s="350"/>
      <c r="BS28" s="351" t="s">
        <v>38</v>
      </c>
      <c r="BT28" s="352"/>
      <c r="BU28" s="352"/>
      <c r="BV28" s="352"/>
      <c r="BW28" s="352"/>
      <c r="BX28" s="352"/>
      <c r="BY28" s="352"/>
      <c r="BZ28" s="352"/>
      <c r="CA28" s="352"/>
      <c r="CB28" s="352"/>
      <c r="CC28" s="18"/>
      <c r="CD28" s="355"/>
      <c r="CE28" s="13"/>
      <c r="CF28" s="13"/>
      <c r="CG28" s="13"/>
    </row>
    <row r="29" spans="1:85" ht="10.5" customHeight="1" x14ac:dyDescent="0.15">
      <c r="A29" s="470"/>
      <c r="B29" s="241"/>
      <c r="C29" s="246"/>
      <c r="D29" s="247"/>
      <c r="E29" s="247"/>
      <c r="F29" s="248"/>
      <c r="G29" s="246"/>
      <c r="H29" s="247"/>
      <c r="I29" s="248"/>
      <c r="J29" s="246"/>
      <c r="K29" s="247"/>
      <c r="L29" s="248"/>
      <c r="M29" s="246"/>
      <c r="N29" s="247"/>
      <c r="O29" s="247"/>
      <c r="P29" s="247"/>
      <c r="Q29" s="247"/>
      <c r="R29" s="247"/>
      <c r="S29" s="248"/>
      <c r="T29" s="246"/>
      <c r="U29" s="247"/>
      <c r="V29" s="247"/>
      <c r="W29" s="247"/>
      <c r="X29" s="247"/>
      <c r="Y29" s="248"/>
      <c r="Z29" s="311"/>
      <c r="AA29" s="312"/>
      <c r="AB29" s="313"/>
      <c r="AC29" s="106"/>
      <c r="AD29" s="107"/>
      <c r="AE29" s="108"/>
      <c r="AF29" s="348"/>
      <c r="AG29" s="137"/>
      <c r="AH29" s="137"/>
      <c r="AI29" s="137"/>
      <c r="AJ29" s="137"/>
      <c r="AK29" s="173"/>
      <c r="AL29" s="200"/>
      <c r="AM29" s="201"/>
      <c r="AN29" s="201"/>
      <c r="AO29" s="31"/>
      <c r="AP29" s="381"/>
      <c r="AQ29" s="382"/>
      <c r="AR29" s="383"/>
      <c r="AS29" s="384"/>
      <c r="AT29" s="384"/>
      <c r="AU29" s="384"/>
      <c r="AV29" s="385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191"/>
      <c r="BR29" s="350"/>
      <c r="BS29" s="150">
        <f ca="1">IF(AZ25+BT25&gt;=50000,50000,AZ25+BT25)</f>
        <v>0</v>
      </c>
      <c r="BT29" s="151"/>
      <c r="BU29" s="151"/>
      <c r="BV29" s="151"/>
      <c r="BW29" s="151"/>
      <c r="BX29" s="151"/>
      <c r="BY29" s="151"/>
      <c r="BZ29" s="151"/>
      <c r="CA29" s="151"/>
      <c r="CB29" s="29"/>
      <c r="CC29" s="18"/>
      <c r="CD29" s="355"/>
      <c r="CE29" s="13"/>
      <c r="CF29" s="13"/>
      <c r="CG29" s="13"/>
    </row>
    <row r="30" spans="1:85" ht="8.25" customHeight="1" x14ac:dyDescent="0.15">
      <c r="A30" s="470"/>
      <c r="B30" s="241"/>
      <c r="C30" s="215"/>
      <c r="D30" s="216"/>
      <c r="E30" s="216"/>
      <c r="F30" s="217"/>
      <c r="G30" s="215"/>
      <c r="H30" s="216"/>
      <c r="I30" s="217"/>
      <c r="J30" s="215"/>
      <c r="K30" s="216"/>
      <c r="L30" s="217"/>
      <c r="M30" s="215"/>
      <c r="N30" s="216"/>
      <c r="O30" s="216"/>
      <c r="P30" s="216"/>
      <c r="Q30" s="216"/>
      <c r="R30" s="216"/>
      <c r="S30" s="217"/>
      <c r="T30" s="215"/>
      <c r="U30" s="216"/>
      <c r="V30" s="216"/>
      <c r="W30" s="216"/>
      <c r="X30" s="216"/>
      <c r="Y30" s="217"/>
      <c r="Z30" s="280"/>
      <c r="AA30" s="281"/>
      <c r="AB30" s="282"/>
      <c r="AC30" s="109"/>
      <c r="AD30" s="110"/>
      <c r="AE30" s="111"/>
      <c r="AF30" s="39" t="s">
        <v>1</v>
      </c>
      <c r="AG30" s="133"/>
      <c r="AH30" s="133"/>
      <c r="AI30" s="133"/>
      <c r="AJ30" s="133"/>
      <c r="AK30" s="60"/>
      <c r="AL30" s="144"/>
      <c r="AM30" s="145"/>
      <c r="AN30" s="145"/>
      <c r="AO30" s="31"/>
      <c r="AP30" s="381"/>
      <c r="AQ30" s="382"/>
      <c r="AR30" s="383"/>
      <c r="AS30" s="384"/>
      <c r="AT30" s="384"/>
      <c r="AU30" s="384"/>
      <c r="AV30" s="385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191"/>
      <c r="BR30" s="350"/>
      <c r="BS30" s="150"/>
      <c r="BT30" s="151"/>
      <c r="BU30" s="151"/>
      <c r="BV30" s="151"/>
      <c r="BW30" s="151"/>
      <c r="BX30" s="151"/>
      <c r="BY30" s="151"/>
      <c r="BZ30" s="151"/>
      <c r="CA30" s="151"/>
      <c r="CB30" s="51" t="s">
        <v>22</v>
      </c>
      <c r="CC30" s="18"/>
      <c r="CD30" s="355"/>
      <c r="CE30" s="13"/>
      <c r="CF30" s="13"/>
      <c r="CG30" s="13"/>
    </row>
    <row r="31" spans="1:85" ht="7.5" customHeight="1" x14ac:dyDescent="0.15">
      <c r="A31" s="470"/>
      <c r="B31" s="241"/>
      <c r="C31" s="227"/>
      <c r="D31" s="228"/>
      <c r="E31" s="228"/>
      <c r="F31" s="229"/>
      <c r="G31" s="227"/>
      <c r="H31" s="228"/>
      <c r="I31" s="229"/>
      <c r="J31" s="227"/>
      <c r="K31" s="228"/>
      <c r="L31" s="229"/>
      <c r="M31" s="227"/>
      <c r="N31" s="228"/>
      <c r="O31" s="228"/>
      <c r="P31" s="228"/>
      <c r="Q31" s="228"/>
      <c r="R31" s="228"/>
      <c r="S31" s="229"/>
      <c r="T31" s="227"/>
      <c r="U31" s="228"/>
      <c r="V31" s="228"/>
      <c r="W31" s="228"/>
      <c r="X31" s="228"/>
      <c r="Y31" s="229"/>
      <c r="Z31" s="283"/>
      <c r="AA31" s="284"/>
      <c r="AB31" s="285"/>
      <c r="AC31" s="104"/>
      <c r="AD31" s="61"/>
      <c r="AE31" s="105"/>
      <c r="AF31" s="84"/>
      <c r="AG31" s="135"/>
      <c r="AH31" s="135"/>
      <c r="AI31" s="135"/>
      <c r="AJ31" s="135"/>
      <c r="AK31" s="62"/>
      <c r="AL31" s="146"/>
      <c r="AM31" s="147"/>
      <c r="AN31" s="147"/>
      <c r="AO31" s="31"/>
      <c r="AP31" s="92"/>
      <c r="AQ31" s="92"/>
      <c r="AR31" s="91"/>
      <c r="AS31" s="91"/>
      <c r="AT31" s="91"/>
      <c r="AU31" s="91"/>
      <c r="AV31" s="9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90"/>
      <c r="BR31" s="90"/>
      <c r="BS31" s="94"/>
      <c r="BT31" s="94"/>
      <c r="BU31" s="94"/>
      <c r="BV31" s="94"/>
      <c r="BW31" s="94"/>
      <c r="BX31" s="94"/>
      <c r="BY31" s="94"/>
      <c r="BZ31" s="94"/>
      <c r="CA31" s="94"/>
      <c r="CB31" s="51"/>
      <c r="CC31" s="18"/>
      <c r="CD31" s="355"/>
      <c r="CE31" s="13"/>
      <c r="CF31" s="13"/>
      <c r="CG31" s="13"/>
    </row>
    <row r="32" spans="1:85" ht="12.75" customHeight="1" x14ac:dyDescent="0.15">
      <c r="A32" s="470"/>
      <c r="B32" s="241"/>
      <c r="C32" s="227"/>
      <c r="D32" s="228"/>
      <c r="E32" s="228"/>
      <c r="F32" s="229"/>
      <c r="G32" s="227"/>
      <c r="H32" s="228"/>
      <c r="I32" s="229"/>
      <c r="J32" s="227"/>
      <c r="K32" s="228"/>
      <c r="L32" s="229"/>
      <c r="M32" s="227"/>
      <c r="N32" s="228"/>
      <c r="O32" s="228"/>
      <c r="P32" s="228"/>
      <c r="Q32" s="228"/>
      <c r="R32" s="228"/>
      <c r="S32" s="229"/>
      <c r="T32" s="227"/>
      <c r="U32" s="228"/>
      <c r="V32" s="228"/>
      <c r="W32" s="228"/>
      <c r="X32" s="228"/>
      <c r="Y32" s="229"/>
      <c r="Z32" s="283"/>
      <c r="AA32" s="284"/>
      <c r="AB32" s="285"/>
      <c r="AC32" s="104"/>
      <c r="AD32" s="61"/>
      <c r="AE32" s="105"/>
      <c r="AF32" s="84"/>
      <c r="AG32" s="135"/>
      <c r="AH32" s="135"/>
      <c r="AI32" s="135"/>
      <c r="AJ32" s="135"/>
      <c r="AK32" s="62"/>
      <c r="AL32" s="146"/>
      <c r="AM32" s="147"/>
      <c r="AN32" s="147"/>
      <c r="AO32" s="31"/>
      <c r="AP32" s="298" t="s">
        <v>2</v>
      </c>
      <c r="AQ32" s="298"/>
      <c r="AR32" s="409" t="s">
        <v>101</v>
      </c>
      <c r="AS32" s="410"/>
      <c r="AT32" s="410"/>
      <c r="AU32" s="410"/>
      <c r="AV32" s="410"/>
      <c r="AW32" s="410"/>
      <c r="AX32" s="411"/>
      <c r="AY32" s="410" t="s">
        <v>100</v>
      </c>
      <c r="AZ32" s="410"/>
      <c r="BA32" s="410"/>
      <c r="BB32" s="410"/>
      <c r="BC32" s="410"/>
      <c r="BD32" s="410"/>
      <c r="BE32" s="410"/>
      <c r="BF32" s="410"/>
      <c r="BG32" s="510" t="s">
        <v>50</v>
      </c>
      <c r="BH32" s="510"/>
      <c r="BI32" s="510"/>
      <c r="BJ32" s="510"/>
      <c r="BK32" s="510"/>
      <c r="BL32" s="510"/>
      <c r="BM32" s="510"/>
      <c r="BN32" s="510"/>
      <c r="BO32" s="510"/>
      <c r="BP32" s="510"/>
      <c r="BQ32" s="510"/>
      <c r="BR32" s="510"/>
      <c r="BS32" s="511"/>
      <c r="BT32" s="325" t="s">
        <v>51</v>
      </c>
      <c r="BU32" s="326"/>
      <c r="BV32" s="326"/>
      <c r="BW32" s="326"/>
      <c r="BX32" s="326"/>
      <c r="BY32" s="326"/>
      <c r="BZ32" s="326"/>
      <c r="CA32" s="326"/>
      <c r="CB32" s="326"/>
      <c r="CC32" s="18"/>
      <c r="CD32" s="355"/>
      <c r="CE32" s="13"/>
      <c r="CF32" s="13"/>
      <c r="CG32" s="13"/>
    </row>
    <row r="33" spans="1:85" ht="12.75" customHeight="1" x14ac:dyDescent="0.15">
      <c r="A33" s="470"/>
      <c r="B33" s="241"/>
      <c r="C33" s="215"/>
      <c r="D33" s="216"/>
      <c r="E33" s="216"/>
      <c r="F33" s="217"/>
      <c r="G33" s="215"/>
      <c r="H33" s="216"/>
      <c r="I33" s="217"/>
      <c r="J33" s="215"/>
      <c r="K33" s="216"/>
      <c r="L33" s="217"/>
      <c r="M33" s="215"/>
      <c r="N33" s="216"/>
      <c r="O33" s="216"/>
      <c r="P33" s="216"/>
      <c r="Q33" s="216"/>
      <c r="R33" s="216"/>
      <c r="S33" s="217"/>
      <c r="T33" s="215"/>
      <c r="U33" s="216"/>
      <c r="V33" s="216"/>
      <c r="W33" s="216"/>
      <c r="X33" s="216"/>
      <c r="Y33" s="217"/>
      <c r="Z33" s="280"/>
      <c r="AA33" s="281"/>
      <c r="AB33" s="282"/>
      <c r="AC33" s="109"/>
      <c r="AD33" s="110"/>
      <c r="AE33" s="111"/>
      <c r="AF33" s="39" t="s">
        <v>1</v>
      </c>
      <c r="AG33" s="133"/>
      <c r="AH33" s="133"/>
      <c r="AI33" s="133"/>
      <c r="AJ33" s="133"/>
      <c r="AK33" s="60"/>
      <c r="AL33" s="144"/>
      <c r="AM33" s="145"/>
      <c r="AN33" s="145"/>
      <c r="AO33" s="31"/>
      <c r="AP33" s="298"/>
      <c r="AQ33" s="298"/>
      <c r="AR33" s="409"/>
      <c r="AS33" s="410"/>
      <c r="AT33" s="410"/>
      <c r="AU33" s="410"/>
      <c r="AV33" s="410"/>
      <c r="AW33" s="410"/>
      <c r="AX33" s="411"/>
      <c r="AY33" s="410"/>
      <c r="AZ33" s="410"/>
      <c r="BA33" s="410"/>
      <c r="BB33" s="410"/>
      <c r="BC33" s="410"/>
      <c r="BD33" s="410"/>
      <c r="BE33" s="410"/>
      <c r="BF33" s="410"/>
      <c r="BG33" s="322" t="s">
        <v>18</v>
      </c>
      <c r="BH33" s="322"/>
      <c r="BI33" s="322"/>
      <c r="BJ33" s="322"/>
      <c r="BK33" s="322"/>
      <c r="BL33" s="322"/>
      <c r="BM33" s="322"/>
      <c r="BN33" s="322"/>
      <c r="BO33" s="323" t="s">
        <v>120</v>
      </c>
      <c r="BP33" s="323"/>
      <c r="BQ33" s="323"/>
      <c r="BR33" s="323"/>
      <c r="BS33" s="324"/>
      <c r="BT33" s="325"/>
      <c r="BU33" s="326"/>
      <c r="BV33" s="326"/>
      <c r="BW33" s="326"/>
      <c r="BX33" s="326"/>
      <c r="BY33" s="326"/>
      <c r="BZ33" s="326"/>
      <c r="CA33" s="326"/>
      <c r="CB33" s="326"/>
      <c r="CC33" s="18"/>
      <c r="CD33" s="355"/>
      <c r="CE33" s="13"/>
      <c r="CF33" s="13"/>
      <c r="CG33" s="13"/>
    </row>
    <row r="34" spans="1:85" ht="12.75" customHeight="1" thickBot="1" x14ac:dyDescent="0.2">
      <c r="A34" s="470"/>
      <c r="B34" s="241"/>
      <c r="C34" s="227"/>
      <c r="D34" s="228"/>
      <c r="E34" s="228"/>
      <c r="F34" s="229"/>
      <c r="G34" s="227"/>
      <c r="H34" s="228"/>
      <c r="I34" s="229"/>
      <c r="J34" s="227"/>
      <c r="K34" s="228"/>
      <c r="L34" s="229"/>
      <c r="M34" s="227"/>
      <c r="N34" s="228"/>
      <c r="O34" s="228"/>
      <c r="P34" s="228"/>
      <c r="Q34" s="228"/>
      <c r="R34" s="228"/>
      <c r="S34" s="229"/>
      <c r="T34" s="227"/>
      <c r="U34" s="228"/>
      <c r="V34" s="228"/>
      <c r="W34" s="228"/>
      <c r="X34" s="228"/>
      <c r="Y34" s="229"/>
      <c r="Z34" s="283"/>
      <c r="AA34" s="284"/>
      <c r="AB34" s="285"/>
      <c r="AC34" s="104"/>
      <c r="AD34" s="61"/>
      <c r="AE34" s="105"/>
      <c r="AF34" s="84"/>
      <c r="AG34" s="135"/>
      <c r="AH34" s="135"/>
      <c r="AI34" s="135"/>
      <c r="AJ34" s="135"/>
      <c r="AK34" s="62"/>
      <c r="AL34" s="146"/>
      <c r="AM34" s="147"/>
      <c r="AN34" s="147"/>
      <c r="AO34" s="31"/>
      <c r="AP34" s="298"/>
      <c r="AQ34" s="298"/>
      <c r="AR34" s="327"/>
      <c r="AS34" s="328"/>
      <c r="AT34" s="328"/>
      <c r="AU34" s="328"/>
      <c r="AV34" s="328"/>
      <c r="AW34" s="328"/>
      <c r="AX34" s="329"/>
      <c r="AY34" s="327"/>
      <c r="AZ34" s="328"/>
      <c r="BA34" s="328"/>
      <c r="BB34" s="328"/>
      <c r="BC34" s="328"/>
      <c r="BD34" s="328"/>
      <c r="BE34" s="328"/>
      <c r="BF34" s="329"/>
      <c r="BG34" s="327"/>
      <c r="BH34" s="328"/>
      <c r="BI34" s="328"/>
      <c r="BJ34" s="328"/>
      <c r="BK34" s="328"/>
      <c r="BL34" s="328"/>
      <c r="BM34" s="328"/>
      <c r="BN34" s="329"/>
      <c r="BO34" s="327"/>
      <c r="BP34" s="328"/>
      <c r="BQ34" s="328"/>
      <c r="BR34" s="328"/>
      <c r="BS34" s="328"/>
      <c r="BT34" s="302"/>
      <c r="BU34" s="155"/>
      <c r="BV34" s="155"/>
      <c r="BW34" s="155"/>
      <c r="BX34" s="155"/>
      <c r="BY34" s="155"/>
      <c r="BZ34" s="155"/>
      <c r="CA34" s="155"/>
      <c r="CB34" s="138" t="s">
        <v>22</v>
      </c>
      <c r="CC34" s="18"/>
      <c r="CD34" s="355"/>
      <c r="CE34" s="13"/>
      <c r="CF34" s="13"/>
      <c r="CG34" s="13"/>
    </row>
    <row r="35" spans="1:85" ht="8.25" customHeight="1" x14ac:dyDescent="0.15">
      <c r="A35" s="470"/>
      <c r="B35" s="242"/>
      <c r="C35" s="460" t="s">
        <v>47</v>
      </c>
      <c r="D35" s="461"/>
      <c r="E35" s="141" t="s">
        <v>48</v>
      </c>
      <c r="F35" s="149">
        <f>SUM(AG27:AJ34)</f>
        <v>0</v>
      </c>
      <c r="G35" s="149"/>
      <c r="H35" s="149"/>
      <c r="I35" s="230" t="s">
        <v>22</v>
      </c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221" t="s">
        <v>117</v>
      </c>
      <c r="Z35" s="299"/>
      <c r="AA35" s="299"/>
      <c r="AB35" s="299"/>
      <c r="AC35" s="299"/>
      <c r="AD35" s="299"/>
      <c r="AE35" s="299"/>
      <c r="AF35" s="299"/>
      <c r="AG35" s="299"/>
      <c r="AH35" s="222"/>
      <c r="AI35" s="250" t="s">
        <v>49</v>
      </c>
      <c r="AJ35" s="514" t="s">
        <v>31</v>
      </c>
      <c r="AK35" s="514"/>
      <c r="AL35" s="514"/>
      <c r="AM35" s="514"/>
      <c r="AN35" s="514"/>
      <c r="AO35" s="31"/>
      <c r="AP35" s="298"/>
      <c r="AQ35" s="298"/>
      <c r="AR35" s="330"/>
      <c r="AS35" s="331"/>
      <c r="AT35" s="331"/>
      <c r="AU35" s="331"/>
      <c r="AV35" s="331"/>
      <c r="AW35" s="331"/>
      <c r="AX35" s="332"/>
      <c r="AY35" s="330"/>
      <c r="AZ35" s="331"/>
      <c r="BA35" s="331"/>
      <c r="BB35" s="331"/>
      <c r="BC35" s="331"/>
      <c r="BD35" s="331"/>
      <c r="BE35" s="331"/>
      <c r="BF35" s="332"/>
      <c r="BG35" s="330"/>
      <c r="BH35" s="331"/>
      <c r="BI35" s="331"/>
      <c r="BJ35" s="331"/>
      <c r="BK35" s="331"/>
      <c r="BL35" s="331"/>
      <c r="BM35" s="331"/>
      <c r="BN35" s="332"/>
      <c r="BO35" s="330"/>
      <c r="BP35" s="331"/>
      <c r="BQ35" s="331"/>
      <c r="BR35" s="331"/>
      <c r="BS35" s="331"/>
      <c r="BT35" s="303"/>
      <c r="BU35" s="156"/>
      <c r="BV35" s="156"/>
      <c r="BW35" s="156"/>
      <c r="BX35" s="156"/>
      <c r="BY35" s="156"/>
      <c r="BZ35" s="156"/>
      <c r="CA35" s="156"/>
      <c r="CB35" s="139"/>
      <c r="CC35" s="18"/>
      <c r="CD35" s="355"/>
      <c r="CE35" s="13"/>
      <c r="CF35" s="13"/>
      <c r="CG35" s="13"/>
    </row>
    <row r="36" spans="1:85" ht="6.75" customHeight="1" x14ac:dyDescent="0.15">
      <c r="A36" s="470"/>
      <c r="B36" s="242"/>
      <c r="C36" s="223"/>
      <c r="D36" s="224"/>
      <c r="E36" s="142"/>
      <c r="F36" s="151"/>
      <c r="G36" s="151"/>
      <c r="H36" s="151"/>
      <c r="I36" s="231"/>
      <c r="J36" s="6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223"/>
      <c r="Z36" s="300"/>
      <c r="AA36" s="300"/>
      <c r="AB36" s="300"/>
      <c r="AC36" s="300"/>
      <c r="AD36" s="300"/>
      <c r="AE36" s="300"/>
      <c r="AF36" s="300"/>
      <c r="AG36" s="300"/>
      <c r="AH36" s="224"/>
      <c r="AI36" s="260"/>
      <c r="AJ36" s="512">
        <f>IF(F35&gt;80000,40000,IF(F35&gt;=40000,ROUNDUP(F35/4,0)+20000,IF(F35&gt;=20000,ROUNDUP(F35/2,0)+10000,F35)))</f>
        <v>0</v>
      </c>
      <c r="AK36" s="512"/>
      <c r="AL36" s="512"/>
      <c r="AM36" s="512"/>
      <c r="AN36" s="66"/>
      <c r="AO36" s="31"/>
      <c r="AP36" s="298"/>
      <c r="AQ36" s="298"/>
      <c r="AR36" s="333"/>
      <c r="AS36" s="334"/>
      <c r="AT36" s="334"/>
      <c r="AU36" s="334"/>
      <c r="AV36" s="334"/>
      <c r="AW36" s="334"/>
      <c r="AX36" s="335"/>
      <c r="AY36" s="333"/>
      <c r="AZ36" s="334"/>
      <c r="BA36" s="334"/>
      <c r="BB36" s="334"/>
      <c r="BC36" s="334"/>
      <c r="BD36" s="334"/>
      <c r="BE36" s="334"/>
      <c r="BF36" s="335"/>
      <c r="BG36" s="333"/>
      <c r="BH36" s="334"/>
      <c r="BI36" s="334"/>
      <c r="BJ36" s="334"/>
      <c r="BK36" s="334"/>
      <c r="BL36" s="334"/>
      <c r="BM36" s="334"/>
      <c r="BN36" s="335"/>
      <c r="BO36" s="333"/>
      <c r="BP36" s="334"/>
      <c r="BQ36" s="334"/>
      <c r="BR36" s="334"/>
      <c r="BS36" s="334"/>
      <c r="BT36" s="336"/>
      <c r="BU36" s="157"/>
      <c r="BV36" s="157"/>
      <c r="BW36" s="157"/>
      <c r="BX36" s="157"/>
      <c r="BY36" s="157"/>
      <c r="BZ36" s="157"/>
      <c r="CA36" s="157"/>
      <c r="CB36" s="75"/>
      <c r="CC36" s="18"/>
      <c r="CD36" s="355"/>
      <c r="CE36" s="13"/>
      <c r="CF36" s="13"/>
      <c r="CG36" s="13"/>
    </row>
    <row r="37" spans="1:85" ht="12.75" customHeight="1" thickBot="1" x14ac:dyDescent="0.2">
      <c r="A37" s="470"/>
      <c r="B37" s="444"/>
      <c r="C37" s="462"/>
      <c r="D37" s="463"/>
      <c r="E37" s="143"/>
      <c r="F37" s="203"/>
      <c r="G37" s="203"/>
      <c r="H37" s="203"/>
      <c r="I37" s="232"/>
      <c r="J37" s="67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225"/>
      <c r="Z37" s="301"/>
      <c r="AA37" s="301"/>
      <c r="AB37" s="301"/>
      <c r="AC37" s="301"/>
      <c r="AD37" s="301"/>
      <c r="AE37" s="301"/>
      <c r="AF37" s="301"/>
      <c r="AG37" s="301"/>
      <c r="AH37" s="226"/>
      <c r="AI37" s="294"/>
      <c r="AJ37" s="513"/>
      <c r="AK37" s="513"/>
      <c r="AL37" s="513"/>
      <c r="AM37" s="513"/>
      <c r="AN37" s="69" t="s">
        <v>22</v>
      </c>
      <c r="AO37" s="31"/>
      <c r="AP37" s="298"/>
      <c r="AQ37" s="298"/>
      <c r="AR37" s="327"/>
      <c r="AS37" s="328"/>
      <c r="AT37" s="328"/>
      <c r="AU37" s="328"/>
      <c r="AV37" s="328"/>
      <c r="AW37" s="328"/>
      <c r="AX37" s="329"/>
      <c r="AY37" s="327"/>
      <c r="AZ37" s="328"/>
      <c r="BA37" s="328"/>
      <c r="BB37" s="328"/>
      <c r="BC37" s="328"/>
      <c r="BD37" s="328"/>
      <c r="BE37" s="328"/>
      <c r="BF37" s="329"/>
      <c r="BG37" s="327"/>
      <c r="BH37" s="328"/>
      <c r="BI37" s="328"/>
      <c r="BJ37" s="328"/>
      <c r="BK37" s="328"/>
      <c r="BL37" s="328"/>
      <c r="BM37" s="328"/>
      <c r="BN37" s="329"/>
      <c r="BO37" s="327"/>
      <c r="BP37" s="328"/>
      <c r="BQ37" s="328"/>
      <c r="BR37" s="328"/>
      <c r="BS37" s="328"/>
      <c r="BT37" s="302"/>
      <c r="BU37" s="155"/>
      <c r="BV37" s="155"/>
      <c r="BW37" s="155"/>
      <c r="BX37" s="155"/>
      <c r="BY37" s="155"/>
      <c r="BZ37" s="155"/>
      <c r="CA37" s="155"/>
      <c r="CB37" s="74"/>
      <c r="CC37" s="18"/>
      <c r="CD37" s="355"/>
      <c r="CE37" s="13"/>
      <c r="CF37" s="13"/>
      <c r="CG37" s="13"/>
    </row>
    <row r="38" spans="1:85" ht="12" customHeight="1" thickBot="1" x14ac:dyDescent="0.2">
      <c r="A38" s="470"/>
      <c r="B38" s="241" t="s">
        <v>52</v>
      </c>
      <c r="C38" s="243"/>
      <c r="D38" s="244"/>
      <c r="E38" s="244"/>
      <c r="F38" s="245"/>
      <c r="G38" s="243"/>
      <c r="H38" s="244"/>
      <c r="I38" s="245"/>
      <c r="J38" s="215"/>
      <c r="K38" s="216"/>
      <c r="L38" s="217"/>
      <c r="M38" s="215"/>
      <c r="N38" s="216"/>
      <c r="O38" s="216"/>
      <c r="P38" s="216"/>
      <c r="Q38" s="216"/>
      <c r="R38" s="216"/>
      <c r="S38" s="217"/>
      <c r="T38" s="1"/>
      <c r="U38" s="2"/>
      <c r="V38" s="2"/>
      <c r="W38" s="2"/>
      <c r="X38" s="2"/>
      <c r="Y38" s="2"/>
      <c r="Z38" s="243"/>
      <c r="AA38" s="244"/>
      <c r="AB38" s="245"/>
      <c r="AC38" s="164" t="str">
        <f>IF(DJ108=1,"新",IF(DJ108=2,"旧",""))</f>
        <v/>
      </c>
      <c r="AD38" s="165"/>
      <c r="AE38" s="166"/>
      <c r="AF38" s="170" t="s">
        <v>1</v>
      </c>
      <c r="AG38" s="171"/>
      <c r="AH38" s="171"/>
      <c r="AI38" s="171"/>
      <c r="AJ38" s="171"/>
      <c r="AK38" s="172" t="s">
        <v>22</v>
      </c>
      <c r="AL38" s="318"/>
      <c r="AM38" s="319"/>
      <c r="AN38" s="319"/>
      <c r="AO38" s="31"/>
      <c r="AP38" s="298"/>
      <c r="AQ38" s="298"/>
      <c r="AR38" s="333"/>
      <c r="AS38" s="334"/>
      <c r="AT38" s="334"/>
      <c r="AU38" s="334"/>
      <c r="AV38" s="334"/>
      <c r="AW38" s="334"/>
      <c r="AX38" s="335"/>
      <c r="AY38" s="333"/>
      <c r="AZ38" s="334"/>
      <c r="BA38" s="334"/>
      <c r="BB38" s="334"/>
      <c r="BC38" s="334"/>
      <c r="BD38" s="334"/>
      <c r="BE38" s="334"/>
      <c r="BF38" s="335"/>
      <c r="BG38" s="333"/>
      <c r="BH38" s="334"/>
      <c r="BI38" s="334"/>
      <c r="BJ38" s="334"/>
      <c r="BK38" s="334"/>
      <c r="BL38" s="334"/>
      <c r="BM38" s="334"/>
      <c r="BN38" s="335"/>
      <c r="BO38" s="333"/>
      <c r="BP38" s="334"/>
      <c r="BQ38" s="334"/>
      <c r="BR38" s="334"/>
      <c r="BS38" s="334"/>
      <c r="BT38" s="303"/>
      <c r="BU38" s="156"/>
      <c r="BV38" s="156"/>
      <c r="BW38" s="156"/>
      <c r="BX38" s="156"/>
      <c r="BY38" s="156"/>
      <c r="BZ38" s="156"/>
      <c r="CA38" s="156"/>
      <c r="CB38" s="97"/>
      <c r="CC38" s="18"/>
      <c r="CD38" s="355"/>
      <c r="CE38" s="13"/>
      <c r="CF38" s="13"/>
      <c r="CG38" s="13"/>
    </row>
    <row r="39" spans="1:85" ht="12.75" customHeight="1" x14ac:dyDescent="0.15">
      <c r="A39" s="470"/>
      <c r="B39" s="241"/>
      <c r="C39" s="246"/>
      <c r="D39" s="247"/>
      <c r="E39" s="247"/>
      <c r="F39" s="248"/>
      <c r="G39" s="246"/>
      <c r="H39" s="247"/>
      <c r="I39" s="248"/>
      <c r="J39" s="246"/>
      <c r="K39" s="247"/>
      <c r="L39" s="248"/>
      <c r="M39" s="246"/>
      <c r="N39" s="247"/>
      <c r="O39" s="247"/>
      <c r="P39" s="247"/>
      <c r="Q39" s="247"/>
      <c r="R39" s="247"/>
      <c r="S39" s="248"/>
      <c r="T39" s="140" t="s">
        <v>55</v>
      </c>
      <c r="U39" s="140"/>
      <c r="V39" s="140"/>
      <c r="W39" s="140"/>
      <c r="X39" s="140"/>
      <c r="Y39" s="140"/>
      <c r="Z39" s="246"/>
      <c r="AA39" s="247"/>
      <c r="AB39" s="248"/>
      <c r="AC39" s="167"/>
      <c r="AD39" s="168"/>
      <c r="AE39" s="169"/>
      <c r="AF39" s="154"/>
      <c r="AG39" s="157"/>
      <c r="AH39" s="157"/>
      <c r="AI39" s="157"/>
      <c r="AJ39" s="157"/>
      <c r="AK39" s="173"/>
      <c r="AL39" s="320"/>
      <c r="AM39" s="321"/>
      <c r="AN39" s="321"/>
      <c r="AO39" s="31"/>
      <c r="AP39" s="298"/>
      <c r="AQ39" s="298"/>
      <c r="AR39" s="207" t="s">
        <v>58</v>
      </c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  <c r="BI39" s="208"/>
      <c r="BJ39" s="208"/>
      <c r="BK39" s="208"/>
      <c r="BL39" s="208"/>
      <c r="BM39" s="208"/>
      <c r="BN39" s="208"/>
      <c r="BO39" s="208"/>
      <c r="BP39" s="208"/>
      <c r="BQ39" s="208"/>
      <c r="BR39" s="208"/>
      <c r="BS39" s="208"/>
      <c r="BT39" s="148">
        <f>SUM(BT34:CA38)</f>
        <v>0</v>
      </c>
      <c r="BU39" s="149"/>
      <c r="BV39" s="149"/>
      <c r="BW39" s="149"/>
      <c r="BX39" s="149"/>
      <c r="BY39" s="149"/>
      <c r="BZ39" s="149"/>
      <c r="CA39" s="149"/>
      <c r="CB39" s="98"/>
      <c r="CC39" s="70"/>
      <c r="CD39" s="355"/>
      <c r="CE39" s="13"/>
      <c r="CF39" s="13"/>
      <c r="CG39" s="13"/>
    </row>
    <row r="40" spans="1:85" ht="9.75" customHeight="1" x14ac:dyDescent="0.15">
      <c r="A40" s="470"/>
      <c r="B40" s="241"/>
      <c r="C40" s="215"/>
      <c r="D40" s="216"/>
      <c r="E40" s="216"/>
      <c r="F40" s="217"/>
      <c r="G40" s="215"/>
      <c r="H40" s="216"/>
      <c r="I40" s="217"/>
      <c r="J40" s="215"/>
      <c r="K40" s="216"/>
      <c r="L40" s="217"/>
      <c r="M40" s="215"/>
      <c r="N40" s="216"/>
      <c r="O40" s="216"/>
      <c r="P40" s="216"/>
      <c r="Q40" s="216"/>
      <c r="R40" s="216"/>
      <c r="S40" s="217"/>
      <c r="T40" s="3"/>
      <c r="U40" s="4"/>
      <c r="V40" s="4"/>
      <c r="W40" s="4"/>
      <c r="X40" s="4"/>
      <c r="Y40" s="4"/>
      <c r="Z40" s="215"/>
      <c r="AA40" s="216"/>
      <c r="AB40" s="217"/>
      <c r="AC40" s="212" t="str">
        <f>IF(DJ109=1,"新",IF(DJ109=2,"旧",""))</f>
        <v/>
      </c>
      <c r="AD40" s="213"/>
      <c r="AE40" s="214"/>
      <c r="AF40" s="152" t="s">
        <v>1</v>
      </c>
      <c r="AG40" s="155"/>
      <c r="AH40" s="155"/>
      <c r="AI40" s="155"/>
      <c r="AJ40" s="155"/>
      <c r="AK40" s="71"/>
      <c r="AL40" s="158"/>
      <c r="AM40" s="159"/>
      <c r="AN40" s="159"/>
      <c r="AO40" s="31"/>
      <c r="AP40" s="298"/>
      <c r="AQ40" s="298"/>
      <c r="AR40" s="260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50"/>
      <c r="BU40" s="151"/>
      <c r="BV40" s="151"/>
      <c r="BW40" s="151"/>
      <c r="BX40" s="151"/>
      <c r="BY40" s="151"/>
      <c r="BZ40" s="151"/>
      <c r="CA40" s="151"/>
      <c r="CB40" s="51" t="s">
        <v>22</v>
      </c>
      <c r="CC40" s="70"/>
      <c r="CD40" s="355"/>
      <c r="CE40" s="13"/>
      <c r="CF40" s="13"/>
      <c r="CG40" s="13"/>
    </row>
    <row r="41" spans="1:85" ht="6" customHeight="1" x14ac:dyDescent="0.15">
      <c r="A41" s="470"/>
      <c r="B41" s="241"/>
      <c r="C41" s="227"/>
      <c r="D41" s="228"/>
      <c r="E41" s="228"/>
      <c r="F41" s="229"/>
      <c r="G41" s="227"/>
      <c r="H41" s="228"/>
      <c r="I41" s="229"/>
      <c r="J41" s="227"/>
      <c r="K41" s="228"/>
      <c r="L41" s="229"/>
      <c r="M41" s="227"/>
      <c r="N41" s="228"/>
      <c r="O41" s="228"/>
      <c r="P41" s="228"/>
      <c r="Q41" s="228"/>
      <c r="R41" s="228"/>
      <c r="S41" s="229"/>
      <c r="T41" s="268" t="s">
        <v>55</v>
      </c>
      <c r="U41" s="269"/>
      <c r="V41" s="269"/>
      <c r="W41" s="269"/>
      <c r="X41" s="269"/>
      <c r="Y41" s="270"/>
      <c r="Z41" s="227"/>
      <c r="AA41" s="228"/>
      <c r="AB41" s="229"/>
      <c r="AC41" s="295"/>
      <c r="AD41" s="296"/>
      <c r="AE41" s="297"/>
      <c r="AF41" s="153"/>
      <c r="AG41" s="156"/>
      <c r="AH41" s="156"/>
      <c r="AI41" s="156"/>
      <c r="AJ41" s="156"/>
      <c r="AK41" s="42"/>
      <c r="AL41" s="160"/>
      <c r="AM41" s="161"/>
      <c r="AN41" s="161"/>
      <c r="AO41" s="31"/>
      <c r="AP41" s="93"/>
      <c r="AQ41" s="95"/>
      <c r="AR41" s="95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96"/>
      <c r="BU41" s="96"/>
      <c r="BV41" s="96"/>
      <c r="BW41" s="96"/>
      <c r="BX41" s="96"/>
      <c r="BY41" s="96"/>
      <c r="BZ41" s="96"/>
      <c r="CA41" s="96"/>
      <c r="CB41" s="97"/>
      <c r="CC41" s="70"/>
      <c r="CD41" s="355"/>
      <c r="CE41" s="13"/>
      <c r="CF41" s="13"/>
      <c r="CG41" s="113"/>
    </row>
    <row r="42" spans="1:85" ht="8.25" customHeight="1" x14ac:dyDescent="0.15">
      <c r="A42" s="470"/>
      <c r="B42" s="241"/>
      <c r="C42" s="246"/>
      <c r="D42" s="247"/>
      <c r="E42" s="247"/>
      <c r="F42" s="248"/>
      <c r="G42" s="246"/>
      <c r="H42" s="247"/>
      <c r="I42" s="248"/>
      <c r="J42" s="246"/>
      <c r="K42" s="247"/>
      <c r="L42" s="248"/>
      <c r="M42" s="246"/>
      <c r="N42" s="247"/>
      <c r="O42" s="247"/>
      <c r="P42" s="247"/>
      <c r="Q42" s="247"/>
      <c r="R42" s="247"/>
      <c r="S42" s="248"/>
      <c r="T42" s="271"/>
      <c r="U42" s="140"/>
      <c r="V42" s="140"/>
      <c r="W42" s="140"/>
      <c r="X42" s="140"/>
      <c r="Y42" s="272"/>
      <c r="Z42" s="246"/>
      <c r="AA42" s="247"/>
      <c r="AB42" s="248"/>
      <c r="AC42" s="167"/>
      <c r="AD42" s="168"/>
      <c r="AE42" s="169"/>
      <c r="AF42" s="154"/>
      <c r="AG42" s="157"/>
      <c r="AH42" s="157"/>
      <c r="AI42" s="157"/>
      <c r="AJ42" s="157"/>
      <c r="AK42" s="73"/>
      <c r="AL42" s="162"/>
      <c r="AM42" s="163"/>
      <c r="AN42" s="163"/>
      <c r="AO42" s="31"/>
      <c r="AP42" s="184" t="s">
        <v>63</v>
      </c>
      <c r="AQ42" s="185"/>
      <c r="AR42" s="174" t="s">
        <v>124</v>
      </c>
      <c r="AS42" s="174"/>
      <c r="AT42" s="174"/>
      <c r="AU42" s="174"/>
      <c r="AV42" s="174"/>
      <c r="AW42" s="174"/>
      <c r="AX42" s="174"/>
      <c r="AY42" s="174"/>
      <c r="AZ42" s="174"/>
      <c r="BA42" s="174"/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5"/>
      <c r="BT42" s="128" t="s">
        <v>64</v>
      </c>
      <c r="BU42" s="129"/>
      <c r="BV42" s="129"/>
      <c r="BW42" s="129"/>
      <c r="BX42" s="129"/>
      <c r="BY42" s="129"/>
      <c r="BZ42" s="129"/>
      <c r="CA42" s="129"/>
      <c r="CB42" s="129"/>
      <c r="CC42" s="70"/>
      <c r="CD42" s="355"/>
      <c r="CE42" s="13"/>
      <c r="CF42" s="13"/>
      <c r="CG42" s="13"/>
    </row>
    <row r="43" spans="1:85" x14ac:dyDescent="0.15">
      <c r="A43" s="470"/>
      <c r="B43" s="241"/>
      <c r="C43" s="215"/>
      <c r="D43" s="216"/>
      <c r="E43" s="216"/>
      <c r="F43" s="217"/>
      <c r="G43" s="215"/>
      <c r="H43" s="216"/>
      <c r="I43" s="217"/>
      <c r="J43" s="215"/>
      <c r="K43" s="216"/>
      <c r="L43" s="217"/>
      <c r="M43" s="215"/>
      <c r="N43" s="216"/>
      <c r="O43" s="216"/>
      <c r="P43" s="216"/>
      <c r="Q43" s="216"/>
      <c r="R43" s="216"/>
      <c r="S43" s="217"/>
      <c r="T43" s="3"/>
      <c r="U43" s="4"/>
      <c r="V43" s="4"/>
      <c r="W43" s="4"/>
      <c r="X43" s="4"/>
      <c r="Y43" s="4"/>
      <c r="Z43" s="215"/>
      <c r="AA43" s="216"/>
      <c r="AB43" s="217"/>
      <c r="AC43" s="212" t="str">
        <f>IF(DJ110=1,"新",IF(DJ110=2,"旧",""))</f>
        <v/>
      </c>
      <c r="AD43" s="213"/>
      <c r="AE43" s="214"/>
      <c r="AF43" s="152" t="s">
        <v>1</v>
      </c>
      <c r="AG43" s="196"/>
      <c r="AH43" s="196"/>
      <c r="AI43" s="196"/>
      <c r="AJ43" s="196"/>
      <c r="AK43" s="74"/>
      <c r="AL43" s="198"/>
      <c r="AM43" s="199"/>
      <c r="AN43" s="199"/>
      <c r="AO43" s="31"/>
      <c r="AP43" s="184"/>
      <c r="AQ43" s="185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7"/>
      <c r="BT43" s="130"/>
      <c r="BU43" s="131"/>
      <c r="BV43" s="131"/>
      <c r="BW43" s="131"/>
      <c r="BX43" s="131"/>
      <c r="BY43" s="131"/>
      <c r="BZ43" s="131"/>
      <c r="CA43" s="131"/>
      <c r="CB43" s="131"/>
      <c r="CC43" s="70"/>
      <c r="CD43" s="355"/>
      <c r="CE43" s="13"/>
      <c r="CF43" s="13"/>
      <c r="CG43" s="13"/>
    </row>
    <row r="44" spans="1:85" ht="12" customHeight="1" thickBot="1" x14ac:dyDescent="0.2">
      <c r="A44" s="470"/>
      <c r="B44" s="241"/>
      <c r="C44" s="218"/>
      <c r="D44" s="219"/>
      <c r="E44" s="219"/>
      <c r="F44" s="220"/>
      <c r="G44" s="218"/>
      <c r="H44" s="219"/>
      <c r="I44" s="220"/>
      <c r="J44" s="246"/>
      <c r="K44" s="247"/>
      <c r="L44" s="248"/>
      <c r="M44" s="246"/>
      <c r="N44" s="247"/>
      <c r="O44" s="247"/>
      <c r="P44" s="247"/>
      <c r="Q44" s="247"/>
      <c r="R44" s="247"/>
      <c r="S44" s="248"/>
      <c r="T44" s="140" t="s">
        <v>55</v>
      </c>
      <c r="U44" s="140"/>
      <c r="V44" s="140"/>
      <c r="W44" s="140"/>
      <c r="X44" s="140"/>
      <c r="Y44" s="140"/>
      <c r="Z44" s="246"/>
      <c r="AA44" s="247"/>
      <c r="AB44" s="248"/>
      <c r="AC44" s="167"/>
      <c r="AD44" s="168"/>
      <c r="AE44" s="169"/>
      <c r="AF44" s="154"/>
      <c r="AG44" s="197"/>
      <c r="AH44" s="197"/>
      <c r="AI44" s="197"/>
      <c r="AJ44" s="197"/>
      <c r="AK44" s="75"/>
      <c r="AL44" s="200"/>
      <c r="AM44" s="201"/>
      <c r="AN44" s="201"/>
      <c r="AO44" s="31"/>
      <c r="AP44" s="184"/>
      <c r="AQ44" s="185"/>
      <c r="AR44" s="178" t="s">
        <v>69</v>
      </c>
      <c r="AS44" s="178"/>
      <c r="AT44" s="178"/>
      <c r="AU44" s="178"/>
      <c r="AV44" s="178"/>
      <c r="AW44" s="178"/>
      <c r="AX44" s="178"/>
      <c r="AY44" s="178"/>
      <c r="AZ44" s="178"/>
      <c r="BA44" s="178"/>
      <c r="BB44" s="178"/>
      <c r="BC44" s="178"/>
      <c r="BD44" s="178"/>
      <c r="BE44" s="178"/>
      <c r="BF44" s="178"/>
      <c r="BG44" s="178"/>
      <c r="BH44" s="178"/>
      <c r="BI44" s="178"/>
      <c r="BJ44" s="178"/>
      <c r="BK44" s="178"/>
      <c r="BL44" s="178"/>
      <c r="BM44" s="178"/>
      <c r="BN44" s="178"/>
      <c r="BO44" s="178"/>
      <c r="BP44" s="178"/>
      <c r="BQ44" s="178"/>
      <c r="BR44" s="178"/>
      <c r="BS44" s="179"/>
      <c r="BT44" s="132"/>
      <c r="BU44" s="133"/>
      <c r="BV44" s="133"/>
      <c r="BW44" s="133"/>
      <c r="BX44" s="133"/>
      <c r="BY44" s="133"/>
      <c r="BZ44" s="133"/>
      <c r="CA44" s="133"/>
      <c r="CB44" s="138" t="s">
        <v>22</v>
      </c>
      <c r="CC44" s="70"/>
      <c r="CD44" s="355"/>
      <c r="CE44" s="13"/>
      <c r="CF44" s="13"/>
      <c r="CG44" s="13"/>
    </row>
    <row r="45" spans="1:85" ht="9" customHeight="1" x14ac:dyDescent="0.15">
      <c r="A45" s="470"/>
      <c r="B45" s="242"/>
      <c r="C45" s="221" t="s">
        <v>113</v>
      </c>
      <c r="D45" s="222"/>
      <c r="E45" s="141" t="s">
        <v>59</v>
      </c>
      <c r="F45" s="149">
        <f>SUMIF(AC38:AE44,"新",AG38:AJ44)</f>
        <v>0</v>
      </c>
      <c r="G45" s="149"/>
      <c r="H45" s="149"/>
      <c r="I45" s="230" t="s">
        <v>22</v>
      </c>
      <c r="J45" s="254" t="s">
        <v>118</v>
      </c>
      <c r="K45" s="255"/>
      <c r="L45" s="255"/>
      <c r="M45" s="255"/>
      <c r="N45" s="255"/>
      <c r="O45" s="255"/>
      <c r="P45" s="255"/>
      <c r="Q45" s="255"/>
      <c r="R45" s="255"/>
      <c r="S45" s="255"/>
      <c r="T45" s="207" t="s">
        <v>60</v>
      </c>
      <c r="U45" s="202" t="s">
        <v>31</v>
      </c>
      <c r="V45" s="202"/>
      <c r="W45" s="202"/>
      <c r="X45" s="202"/>
      <c r="Y45" s="202"/>
      <c r="Z45" s="202"/>
      <c r="AA45" s="202"/>
      <c r="AB45" s="202"/>
      <c r="AC45" s="262" t="s">
        <v>61</v>
      </c>
      <c r="AD45" s="263"/>
      <c r="AE45" s="263"/>
      <c r="AF45" s="263"/>
      <c r="AG45" s="263"/>
      <c r="AH45" s="264"/>
      <c r="AI45" s="188" t="s">
        <v>62</v>
      </c>
      <c r="AJ45" s="202" t="s">
        <v>31</v>
      </c>
      <c r="AK45" s="202"/>
      <c r="AL45" s="202"/>
      <c r="AM45" s="202"/>
      <c r="AN45" s="202"/>
      <c r="AO45" s="31"/>
      <c r="AP45" s="184"/>
      <c r="AQ45" s="185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1"/>
      <c r="BT45" s="134"/>
      <c r="BU45" s="135"/>
      <c r="BV45" s="135"/>
      <c r="BW45" s="135"/>
      <c r="BX45" s="135"/>
      <c r="BY45" s="135"/>
      <c r="BZ45" s="135"/>
      <c r="CA45" s="135"/>
      <c r="CB45" s="139"/>
      <c r="CC45" s="70"/>
      <c r="CD45" s="77"/>
      <c r="CE45" s="13"/>
      <c r="CF45" s="13"/>
      <c r="CG45" s="13"/>
    </row>
    <row r="46" spans="1:85" ht="9" customHeight="1" x14ac:dyDescent="0.15">
      <c r="A46" s="470"/>
      <c r="B46" s="242"/>
      <c r="C46" s="223"/>
      <c r="D46" s="224"/>
      <c r="E46" s="142"/>
      <c r="F46" s="151"/>
      <c r="G46" s="151"/>
      <c r="H46" s="151"/>
      <c r="I46" s="231"/>
      <c r="J46" s="256"/>
      <c r="K46" s="257"/>
      <c r="L46" s="257"/>
      <c r="M46" s="257"/>
      <c r="N46" s="257"/>
      <c r="O46" s="257"/>
      <c r="P46" s="257"/>
      <c r="Q46" s="257"/>
      <c r="R46" s="257"/>
      <c r="S46" s="257"/>
      <c r="T46" s="260"/>
      <c r="U46" s="151">
        <f>IF(F45&gt;80000,40000,IF(F45&gt;=40000,ROUNDUP(F45/4,0)+20000,IF(F45&gt;=20000,ROUNDUP(F45/2,0)+10000,F45)))</f>
        <v>0</v>
      </c>
      <c r="V46" s="151"/>
      <c r="W46" s="151"/>
      <c r="X46" s="151"/>
      <c r="Y46" s="151"/>
      <c r="Z46" s="151"/>
      <c r="AA46" s="151"/>
      <c r="AB46" s="78"/>
      <c r="AC46" s="265"/>
      <c r="AD46" s="266"/>
      <c r="AE46" s="266"/>
      <c r="AF46" s="266"/>
      <c r="AG46" s="266"/>
      <c r="AH46" s="267"/>
      <c r="AI46" s="190"/>
      <c r="AJ46" s="151">
        <f>IF(U46+U49&gt;=40000,40000,U46+U49)</f>
        <v>0</v>
      </c>
      <c r="AK46" s="151"/>
      <c r="AL46" s="151"/>
      <c r="AM46" s="151"/>
      <c r="AN46" s="78"/>
      <c r="AO46" s="31"/>
      <c r="AP46" s="184"/>
      <c r="AQ46" s="185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3"/>
      <c r="BT46" s="136"/>
      <c r="BU46" s="137"/>
      <c r="BV46" s="137"/>
      <c r="BW46" s="137"/>
      <c r="BX46" s="137"/>
      <c r="BY46" s="137"/>
      <c r="BZ46" s="137"/>
      <c r="CA46" s="137"/>
      <c r="CB46" s="99"/>
      <c r="CC46" s="70"/>
      <c r="CD46" s="77"/>
      <c r="CE46" s="13"/>
      <c r="CF46" s="13"/>
      <c r="CG46" s="13"/>
    </row>
    <row r="47" spans="1:85" ht="9" customHeight="1" thickBot="1" x14ac:dyDescent="0.2">
      <c r="A47" s="470"/>
      <c r="B47" s="242"/>
      <c r="C47" s="225"/>
      <c r="D47" s="226"/>
      <c r="E47" s="143"/>
      <c r="F47" s="203"/>
      <c r="G47" s="203"/>
      <c r="H47" s="203"/>
      <c r="I47" s="232"/>
      <c r="J47" s="258"/>
      <c r="K47" s="259"/>
      <c r="L47" s="259"/>
      <c r="M47" s="259"/>
      <c r="N47" s="259"/>
      <c r="O47" s="259"/>
      <c r="P47" s="259"/>
      <c r="Q47" s="259"/>
      <c r="R47" s="259"/>
      <c r="S47" s="259"/>
      <c r="T47" s="261"/>
      <c r="U47" s="249"/>
      <c r="V47" s="249"/>
      <c r="W47" s="249"/>
      <c r="X47" s="249"/>
      <c r="Y47" s="249"/>
      <c r="Z47" s="249"/>
      <c r="AA47" s="249"/>
      <c r="AB47" s="79" t="s">
        <v>22</v>
      </c>
      <c r="AC47" s="265"/>
      <c r="AD47" s="266"/>
      <c r="AE47" s="266"/>
      <c r="AF47" s="266"/>
      <c r="AG47" s="266"/>
      <c r="AH47" s="267"/>
      <c r="AI47" s="190"/>
      <c r="AJ47" s="203"/>
      <c r="AK47" s="203"/>
      <c r="AL47" s="203"/>
      <c r="AM47" s="203"/>
      <c r="AN47" s="80" t="s">
        <v>22</v>
      </c>
      <c r="AO47" s="31"/>
      <c r="AP47" s="184"/>
      <c r="AQ47" s="185"/>
      <c r="AR47" s="178" t="s">
        <v>95</v>
      </c>
      <c r="AS47" s="178"/>
      <c r="AT47" s="178"/>
      <c r="AU47" s="178"/>
      <c r="AV47" s="178"/>
      <c r="AW47" s="178"/>
      <c r="AX47" s="178"/>
      <c r="AY47" s="178"/>
      <c r="AZ47" s="178"/>
      <c r="BA47" s="178"/>
      <c r="BB47" s="178"/>
      <c r="BC47" s="178"/>
      <c r="BD47" s="178"/>
      <c r="BE47" s="178"/>
      <c r="BF47" s="178"/>
      <c r="BG47" s="178"/>
      <c r="BH47" s="178"/>
      <c r="BI47" s="178"/>
      <c r="BJ47" s="178"/>
      <c r="BK47" s="178"/>
      <c r="BL47" s="178"/>
      <c r="BM47" s="178"/>
      <c r="BN47" s="178"/>
      <c r="BO47" s="178"/>
      <c r="BP47" s="178"/>
      <c r="BQ47" s="178"/>
      <c r="BR47" s="178"/>
      <c r="BS47" s="179"/>
      <c r="BT47" s="132"/>
      <c r="BU47" s="133"/>
      <c r="BV47" s="133"/>
      <c r="BW47" s="133"/>
      <c r="BX47" s="133"/>
      <c r="BY47" s="133"/>
      <c r="BZ47" s="133"/>
      <c r="CA47" s="133"/>
      <c r="CB47" s="72"/>
      <c r="CC47" s="70"/>
      <c r="CD47" s="77"/>
      <c r="CE47" s="13"/>
      <c r="CF47" s="13"/>
      <c r="CG47" s="13"/>
    </row>
    <row r="48" spans="1:85" ht="9" customHeight="1" x14ac:dyDescent="0.15">
      <c r="A48" s="470"/>
      <c r="B48" s="242"/>
      <c r="C48" s="223" t="s">
        <v>114</v>
      </c>
      <c r="D48" s="224"/>
      <c r="E48" s="141" t="s">
        <v>65</v>
      </c>
      <c r="F48" s="149">
        <f>SUMIF(AC38:AE44,"旧",AG38:AJ44)</f>
        <v>0</v>
      </c>
      <c r="G48" s="149"/>
      <c r="H48" s="149"/>
      <c r="I48" s="230" t="s">
        <v>22</v>
      </c>
      <c r="J48" s="254" t="s">
        <v>119</v>
      </c>
      <c r="K48" s="255"/>
      <c r="L48" s="255"/>
      <c r="M48" s="255"/>
      <c r="N48" s="255"/>
      <c r="O48" s="255"/>
      <c r="P48" s="255"/>
      <c r="Q48" s="255"/>
      <c r="R48" s="255"/>
      <c r="S48" s="278"/>
      <c r="T48" s="207" t="s">
        <v>66</v>
      </c>
      <c r="U48" s="202" t="s">
        <v>38</v>
      </c>
      <c r="V48" s="202"/>
      <c r="W48" s="202"/>
      <c r="X48" s="202"/>
      <c r="Y48" s="202"/>
      <c r="Z48" s="202"/>
      <c r="AA48" s="202"/>
      <c r="AB48" s="202"/>
      <c r="AC48" s="288" t="s">
        <v>67</v>
      </c>
      <c r="AD48" s="289"/>
      <c r="AE48" s="289"/>
      <c r="AF48" s="289"/>
      <c r="AG48" s="289"/>
      <c r="AH48" s="290"/>
      <c r="AI48" s="250" t="s">
        <v>68</v>
      </c>
      <c r="AJ48" s="56"/>
      <c r="AK48" s="56"/>
      <c r="AL48" s="81"/>
      <c r="AM48" s="81"/>
      <c r="AN48" s="81"/>
      <c r="AO48" s="31"/>
      <c r="AP48" s="184"/>
      <c r="AQ48" s="185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1"/>
      <c r="BT48" s="134"/>
      <c r="BU48" s="135"/>
      <c r="BV48" s="135"/>
      <c r="BW48" s="135"/>
      <c r="BX48" s="135"/>
      <c r="BY48" s="135"/>
      <c r="BZ48" s="135"/>
      <c r="CA48" s="135"/>
      <c r="CB48" s="20"/>
      <c r="CC48" s="70"/>
      <c r="CD48" s="77"/>
      <c r="CE48" s="13"/>
      <c r="CF48" s="13"/>
      <c r="CG48" s="13"/>
    </row>
    <row r="49" spans="1:85" ht="9" customHeight="1" x14ac:dyDescent="0.15">
      <c r="A49" s="470"/>
      <c r="B49" s="242"/>
      <c r="C49" s="223"/>
      <c r="D49" s="224"/>
      <c r="E49" s="142"/>
      <c r="F49" s="151"/>
      <c r="G49" s="151"/>
      <c r="H49" s="151"/>
      <c r="I49" s="231"/>
      <c r="J49" s="256"/>
      <c r="K49" s="257"/>
      <c r="L49" s="257"/>
      <c r="M49" s="257"/>
      <c r="N49" s="257"/>
      <c r="O49" s="257"/>
      <c r="P49" s="257"/>
      <c r="Q49" s="257"/>
      <c r="R49" s="257"/>
      <c r="S49" s="279"/>
      <c r="T49" s="260"/>
      <c r="U49" s="151">
        <f>IF(F48&gt;100000,50000,IF(F48&gt;=50000,ROUNDUP(F48/4,0)+25000,IF(F48&gt;=25000,ROUNDUP(F48/2,0)+12500,F48)))</f>
        <v>0</v>
      </c>
      <c r="V49" s="151"/>
      <c r="W49" s="151"/>
      <c r="X49" s="151"/>
      <c r="Y49" s="151"/>
      <c r="Z49" s="151"/>
      <c r="AA49" s="151"/>
      <c r="AB49" s="286" t="s">
        <v>22</v>
      </c>
      <c r="AC49" s="291"/>
      <c r="AD49" s="292"/>
      <c r="AE49" s="292"/>
      <c r="AF49" s="292"/>
      <c r="AG49" s="292"/>
      <c r="AH49" s="293"/>
      <c r="AI49" s="260"/>
      <c r="AJ49" s="151">
        <f>MAX(U49,AJ46)</f>
        <v>0</v>
      </c>
      <c r="AK49" s="151"/>
      <c r="AL49" s="151"/>
      <c r="AM49" s="151"/>
      <c r="AN49" s="210" t="s">
        <v>22</v>
      </c>
      <c r="AO49" s="31"/>
      <c r="AP49" s="184"/>
      <c r="AQ49" s="185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3"/>
      <c r="BT49" s="134"/>
      <c r="BU49" s="135"/>
      <c r="BV49" s="135"/>
      <c r="BW49" s="135"/>
      <c r="BX49" s="135"/>
      <c r="BY49" s="135"/>
      <c r="BZ49" s="135"/>
      <c r="CA49" s="135"/>
      <c r="CB49" s="20"/>
      <c r="CC49" s="70"/>
      <c r="CD49" s="77"/>
      <c r="CE49" s="13"/>
      <c r="CF49" s="13"/>
      <c r="CG49" s="13"/>
    </row>
    <row r="50" spans="1:85" ht="9" customHeight="1" thickBot="1" x14ac:dyDescent="0.2">
      <c r="A50" s="470"/>
      <c r="B50" s="242"/>
      <c r="C50" s="223"/>
      <c r="D50" s="224"/>
      <c r="E50" s="143"/>
      <c r="F50" s="203"/>
      <c r="G50" s="203"/>
      <c r="H50" s="203"/>
      <c r="I50" s="231"/>
      <c r="J50" s="256"/>
      <c r="K50" s="257"/>
      <c r="L50" s="257"/>
      <c r="M50" s="257"/>
      <c r="N50" s="257"/>
      <c r="O50" s="257"/>
      <c r="P50" s="257"/>
      <c r="Q50" s="257"/>
      <c r="R50" s="257"/>
      <c r="S50" s="279"/>
      <c r="T50" s="260"/>
      <c r="U50" s="203"/>
      <c r="V50" s="203"/>
      <c r="W50" s="203"/>
      <c r="X50" s="203"/>
      <c r="Y50" s="203"/>
      <c r="Z50" s="203"/>
      <c r="AA50" s="203"/>
      <c r="AB50" s="287"/>
      <c r="AC50" s="291"/>
      <c r="AD50" s="292"/>
      <c r="AE50" s="292"/>
      <c r="AF50" s="292"/>
      <c r="AG50" s="292"/>
      <c r="AH50" s="293"/>
      <c r="AI50" s="294"/>
      <c r="AJ50" s="203"/>
      <c r="AK50" s="203"/>
      <c r="AL50" s="203"/>
      <c r="AM50" s="203"/>
      <c r="AN50" s="211"/>
      <c r="AO50" s="31"/>
      <c r="AP50" s="184"/>
      <c r="AQ50" s="185"/>
      <c r="AR50" s="186" t="s">
        <v>94</v>
      </c>
      <c r="AS50" s="178"/>
      <c r="AT50" s="178"/>
      <c r="AU50" s="178"/>
      <c r="AV50" s="178"/>
      <c r="AW50" s="178"/>
      <c r="AX50" s="178"/>
      <c r="AY50" s="178"/>
      <c r="AZ50" s="178"/>
      <c r="BA50" s="178"/>
      <c r="BB50" s="178"/>
      <c r="BC50" s="178"/>
      <c r="BD50" s="178"/>
      <c r="BE50" s="178"/>
      <c r="BF50" s="178"/>
      <c r="BG50" s="178"/>
      <c r="BH50" s="178"/>
      <c r="BI50" s="178"/>
      <c r="BJ50" s="178"/>
      <c r="BK50" s="178"/>
      <c r="BL50" s="178"/>
      <c r="BM50" s="178"/>
      <c r="BN50" s="178"/>
      <c r="BO50" s="178"/>
      <c r="BP50" s="178"/>
      <c r="BQ50" s="178"/>
      <c r="BR50" s="178"/>
      <c r="BS50" s="179"/>
      <c r="BT50" s="132"/>
      <c r="BU50" s="133"/>
      <c r="BV50" s="133"/>
      <c r="BW50" s="133"/>
      <c r="BX50" s="133"/>
      <c r="BY50" s="133"/>
      <c r="BZ50" s="133"/>
      <c r="CA50" s="133"/>
      <c r="CB50" s="72"/>
      <c r="CC50" s="18"/>
      <c r="CD50" s="77"/>
      <c r="CE50" s="13"/>
      <c r="CF50" s="13"/>
      <c r="CG50" s="13"/>
    </row>
    <row r="51" spans="1:85" ht="12.75" customHeight="1" x14ac:dyDescent="0.15">
      <c r="A51" s="470"/>
      <c r="B51" s="204" t="s">
        <v>70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474"/>
      <c r="P51" s="250" t="s">
        <v>71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2"/>
      <c r="AI51" s="204" t="s">
        <v>96</v>
      </c>
      <c r="AJ51" s="205"/>
      <c r="AK51" s="205"/>
      <c r="AL51" s="205"/>
      <c r="AM51" s="205"/>
      <c r="AN51" s="205"/>
      <c r="AO51" s="31"/>
      <c r="AP51" s="184"/>
      <c r="AQ51" s="185"/>
      <c r="AR51" s="187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1"/>
      <c r="BT51" s="134"/>
      <c r="BU51" s="135"/>
      <c r="BV51" s="135"/>
      <c r="BW51" s="135"/>
      <c r="BX51" s="135"/>
      <c r="BY51" s="135"/>
      <c r="BZ51" s="135"/>
      <c r="CA51" s="135"/>
      <c r="CB51" s="20"/>
      <c r="CC51" s="18"/>
      <c r="CD51" s="77"/>
      <c r="CE51" s="13"/>
      <c r="CF51" s="13"/>
      <c r="CG51" s="13"/>
    </row>
    <row r="52" spans="1:85" ht="12.75" customHeight="1" x14ac:dyDescent="0.15">
      <c r="A52" s="470"/>
      <c r="B52" s="273" t="s">
        <v>72</v>
      </c>
      <c r="C52" s="274"/>
      <c r="D52" s="274"/>
      <c r="E52" s="275"/>
      <c r="F52" s="276"/>
      <c r="G52" s="207" t="s">
        <v>73</v>
      </c>
      <c r="H52" s="208"/>
      <c r="I52" s="208"/>
      <c r="J52" s="208"/>
      <c r="K52" s="208"/>
      <c r="L52" s="208"/>
      <c r="M52" s="208"/>
      <c r="N52" s="208"/>
      <c r="O52" s="277"/>
      <c r="P52" s="188" t="s">
        <v>74</v>
      </c>
      <c r="Q52" s="189"/>
      <c r="R52" s="189"/>
      <c r="S52" s="189"/>
      <c r="T52" s="189"/>
      <c r="U52" s="189"/>
      <c r="V52" s="189"/>
      <c r="W52" s="189"/>
      <c r="X52" s="253"/>
      <c r="Y52" s="207" t="s">
        <v>73</v>
      </c>
      <c r="Z52" s="208"/>
      <c r="AA52" s="208"/>
      <c r="AB52" s="208"/>
      <c r="AC52" s="208"/>
      <c r="AD52" s="208"/>
      <c r="AE52" s="208"/>
      <c r="AF52" s="208"/>
      <c r="AG52" s="208"/>
      <c r="AH52" s="209"/>
      <c r="AI52" s="206"/>
      <c r="AJ52" s="191"/>
      <c r="AK52" s="191"/>
      <c r="AL52" s="191"/>
      <c r="AM52" s="191"/>
      <c r="AN52" s="191"/>
      <c r="AO52" s="31"/>
      <c r="AP52" s="184"/>
      <c r="AQ52" s="185"/>
      <c r="AR52" s="187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1"/>
      <c r="BT52" s="134"/>
      <c r="BU52" s="135"/>
      <c r="BV52" s="135"/>
      <c r="BW52" s="135"/>
      <c r="BX52" s="135"/>
      <c r="BY52" s="135"/>
      <c r="BZ52" s="135"/>
      <c r="CA52" s="135"/>
      <c r="CB52" s="20"/>
      <c r="CC52" s="34"/>
      <c r="CD52" s="77"/>
      <c r="CE52" s="13"/>
      <c r="CF52" s="13"/>
      <c r="CG52" s="13"/>
    </row>
    <row r="53" spans="1:85" ht="12.75" customHeight="1" x14ac:dyDescent="0.15">
      <c r="A53" s="470"/>
      <c r="B53" s="237" t="s">
        <v>75</v>
      </c>
      <c r="C53" s="238"/>
      <c r="D53" s="238"/>
      <c r="E53" s="239"/>
      <c r="F53" s="240"/>
      <c r="G53" s="192" t="s">
        <v>76</v>
      </c>
      <c r="H53" s="193"/>
      <c r="I53" s="193"/>
      <c r="J53" s="193"/>
      <c r="K53" s="193"/>
      <c r="L53" s="193"/>
      <c r="M53" s="193"/>
      <c r="N53" s="193"/>
      <c r="O53" s="194"/>
      <c r="P53" s="192" t="s">
        <v>77</v>
      </c>
      <c r="Q53" s="193"/>
      <c r="R53" s="193"/>
      <c r="S53" s="193"/>
      <c r="T53" s="193"/>
      <c r="U53" s="193"/>
      <c r="V53" s="193"/>
      <c r="W53" s="193"/>
      <c r="X53" s="194"/>
      <c r="Y53" s="192" t="s">
        <v>78</v>
      </c>
      <c r="Z53" s="193"/>
      <c r="AA53" s="193"/>
      <c r="AB53" s="193"/>
      <c r="AC53" s="193"/>
      <c r="AD53" s="193"/>
      <c r="AE53" s="193"/>
      <c r="AF53" s="193"/>
      <c r="AG53" s="193"/>
      <c r="AH53" s="195"/>
      <c r="AI53" s="206"/>
      <c r="AJ53" s="191"/>
      <c r="AK53" s="191"/>
      <c r="AL53" s="191"/>
      <c r="AM53" s="191"/>
      <c r="AN53" s="191"/>
      <c r="AO53" s="31"/>
      <c r="AP53" s="184"/>
      <c r="AQ53" s="185"/>
      <c r="AR53" s="186" t="s">
        <v>80</v>
      </c>
      <c r="AS53" s="178"/>
      <c r="AT53" s="178"/>
      <c r="AU53" s="178"/>
      <c r="AV53" s="178"/>
      <c r="AW53" s="178"/>
      <c r="AX53" s="178"/>
      <c r="AY53" s="178"/>
      <c r="AZ53" s="178"/>
      <c r="BA53" s="178"/>
      <c r="BB53" s="178"/>
      <c r="BC53" s="178"/>
      <c r="BD53" s="178"/>
      <c r="BE53" s="178"/>
      <c r="BF53" s="178"/>
      <c r="BG53" s="178"/>
      <c r="BH53" s="178"/>
      <c r="BI53" s="178"/>
      <c r="BJ53" s="178"/>
      <c r="BK53" s="178"/>
      <c r="BL53" s="178"/>
      <c r="BM53" s="178"/>
      <c r="BN53" s="178"/>
      <c r="BO53" s="178"/>
      <c r="BP53" s="178"/>
      <c r="BQ53" s="178"/>
      <c r="BR53" s="178"/>
      <c r="BS53" s="179"/>
      <c r="BT53" s="132"/>
      <c r="BU53" s="133"/>
      <c r="BV53" s="133"/>
      <c r="BW53" s="133"/>
      <c r="BX53" s="133"/>
      <c r="BY53" s="133"/>
      <c r="BZ53" s="133"/>
      <c r="CA53" s="133"/>
      <c r="CB53" s="72"/>
      <c r="CC53" s="51"/>
      <c r="CD53" s="77"/>
      <c r="CE53" s="13"/>
      <c r="CF53" s="13"/>
      <c r="CG53" s="13"/>
    </row>
    <row r="54" spans="1:85" ht="12.75" customHeight="1" thickBot="1" x14ac:dyDescent="0.2">
      <c r="A54" s="470"/>
      <c r="B54" s="237" t="s">
        <v>79</v>
      </c>
      <c r="C54" s="238"/>
      <c r="D54" s="238"/>
      <c r="E54" s="239"/>
      <c r="F54" s="240"/>
      <c r="G54" s="192" t="s">
        <v>97</v>
      </c>
      <c r="H54" s="193"/>
      <c r="I54" s="193"/>
      <c r="J54" s="193"/>
      <c r="K54" s="193"/>
      <c r="L54" s="193"/>
      <c r="M54" s="193"/>
      <c r="N54" s="193"/>
      <c r="O54" s="194"/>
      <c r="P54" s="192" t="s">
        <v>107</v>
      </c>
      <c r="Q54" s="193"/>
      <c r="R54" s="193"/>
      <c r="S54" s="193"/>
      <c r="T54" s="193"/>
      <c r="U54" s="193"/>
      <c r="V54" s="193"/>
      <c r="W54" s="193"/>
      <c r="X54" s="194"/>
      <c r="Y54" s="192" t="s">
        <v>109</v>
      </c>
      <c r="Z54" s="193"/>
      <c r="AA54" s="193"/>
      <c r="AB54" s="193"/>
      <c r="AC54" s="193"/>
      <c r="AD54" s="193"/>
      <c r="AE54" s="193"/>
      <c r="AF54" s="193"/>
      <c r="AG54" s="193"/>
      <c r="AH54" s="195"/>
      <c r="AI54" s="150">
        <f>IF(AJ25+AJ36+AJ49&gt;=120000,120000,AJ25+AJ36+AJ49)</f>
        <v>0</v>
      </c>
      <c r="AJ54" s="151"/>
      <c r="AK54" s="151"/>
      <c r="AL54" s="151"/>
      <c r="AM54" s="151"/>
      <c r="AN54" s="53"/>
      <c r="AO54" s="53"/>
      <c r="AP54" s="184"/>
      <c r="AQ54" s="185"/>
      <c r="AR54" s="187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1"/>
      <c r="BT54" s="134"/>
      <c r="BU54" s="135"/>
      <c r="BV54" s="135"/>
      <c r="BW54" s="135"/>
      <c r="BX54" s="135"/>
      <c r="BY54" s="135"/>
      <c r="BZ54" s="135"/>
      <c r="CA54" s="135"/>
      <c r="CB54" s="20"/>
      <c r="CC54" s="82"/>
      <c r="CD54" s="77"/>
      <c r="CE54" s="13"/>
      <c r="CF54" s="13"/>
      <c r="CG54" s="13"/>
    </row>
    <row r="55" spans="1:85" ht="12.75" customHeight="1" x14ac:dyDescent="0.15">
      <c r="A55" s="470"/>
      <c r="B55" s="237" t="s">
        <v>81</v>
      </c>
      <c r="C55" s="238"/>
      <c r="D55" s="238"/>
      <c r="E55" s="239"/>
      <c r="F55" s="240"/>
      <c r="G55" s="192" t="s">
        <v>98</v>
      </c>
      <c r="H55" s="193"/>
      <c r="I55" s="193"/>
      <c r="J55" s="193"/>
      <c r="K55" s="193"/>
      <c r="L55" s="193"/>
      <c r="M55" s="193"/>
      <c r="N55" s="193"/>
      <c r="O55" s="194"/>
      <c r="P55" s="192" t="s">
        <v>108</v>
      </c>
      <c r="Q55" s="193"/>
      <c r="R55" s="193"/>
      <c r="S55" s="193"/>
      <c r="T55" s="193"/>
      <c r="U55" s="193"/>
      <c r="V55" s="193"/>
      <c r="W55" s="193"/>
      <c r="X55" s="194"/>
      <c r="Y55" s="192" t="s">
        <v>110</v>
      </c>
      <c r="Z55" s="193"/>
      <c r="AA55" s="193"/>
      <c r="AB55" s="193"/>
      <c r="AC55" s="193"/>
      <c r="AD55" s="193"/>
      <c r="AE55" s="193"/>
      <c r="AF55" s="193"/>
      <c r="AG55" s="193"/>
      <c r="AH55" s="195"/>
      <c r="AI55" s="150"/>
      <c r="AJ55" s="151"/>
      <c r="AK55" s="151"/>
      <c r="AL55" s="151"/>
      <c r="AM55" s="151"/>
      <c r="AN55" s="53"/>
      <c r="AO55" s="53"/>
      <c r="AP55" s="184"/>
      <c r="AQ55" s="185"/>
      <c r="AR55" s="188" t="s">
        <v>82</v>
      </c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  <c r="BI55" s="189"/>
      <c r="BJ55" s="189"/>
      <c r="BK55" s="189"/>
      <c r="BL55" s="189"/>
      <c r="BM55" s="189"/>
      <c r="BN55" s="189"/>
      <c r="BO55" s="189"/>
      <c r="BP55" s="189"/>
      <c r="BQ55" s="189"/>
      <c r="BR55" s="189"/>
      <c r="BS55" s="189"/>
      <c r="BT55" s="148">
        <f>SUM(BT44:CA54)</f>
        <v>0</v>
      </c>
      <c r="BU55" s="149"/>
      <c r="BV55" s="149"/>
      <c r="BW55" s="149"/>
      <c r="BX55" s="149"/>
      <c r="BY55" s="149"/>
      <c r="BZ55" s="149"/>
      <c r="CA55" s="149"/>
      <c r="CB55" s="100"/>
      <c r="CC55" s="83"/>
      <c r="CD55" s="77"/>
      <c r="CE55" s="13"/>
      <c r="CF55" s="13"/>
      <c r="CG55" s="13"/>
    </row>
    <row r="56" spans="1:85" ht="12.75" customHeight="1" x14ac:dyDescent="0.15">
      <c r="A56" s="470"/>
      <c r="B56" s="233" t="s">
        <v>83</v>
      </c>
      <c r="C56" s="234"/>
      <c r="D56" s="234"/>
      <c r="E56" s="235"/>
      <c r="F56" s="236"/>
      <c r="G56" s="192" t="s">
        <v>84</v>
      </c>
      <c r="H56" s="193"/>
      <c r="I56" s="193"/>
      <c r="J56" s="193"/>
      <c r="K56" s="193"/>
      <c r="L56" s="193"/>
      <c r="M56" s="193"/>
      <c r="N56" s="193"/>
      <c r="O56" s="194"/>
      <c r="P56" s="192" t="s">
        <v>85</v>
      </c>
      <c r="Q56" s="193"/>
      <c r="R56" s="193"/>
      <c r="S56" s="193"/>
      <c r="T56" s="193"/>
      <c r="U56" s="193"/>
      <c r="V56" s="193"/>
      <c r="W56" s="193"/>
      <c r="X56" s="194"/>
      <c r="Y56" s="192" t="s">
        <v>86</v>
      </c>
      <c r="Z56" s="193"/>
      <c r="AA56" s="193"/>
      <c r="AB56" s="193"/>
      <c r="AC56" s="193"/>
      <c r="AD56" s="193"/>
      <c r="AE56" s="193"/>
      <c r="AF56" s="193"/>
      <c r="AG56" s="193"/>
      <c r="AH56" s="195"/>
      <c r="AI56" s="150"/>
      <c r="AJ56" s="151"/>
      <c r="AK56" s="151"/>
      <c r="AL56" s="151"/>
      <c r="AM56" s="151"/>
      <c r="AN56" s="51" t="s">
        <v>22</v>
      </c>
      <c r="AO56" s="82"/>
      <c r="AP56" s="184"/>
      <c r="AQ56" s="185"/>
      <c r="AR56" s="190"/>
      <c r="AS56" s="191"/>
      <c r="AT56" s="191"/>
      <c r="AU56" s="191"/>
      <c r="AV56" s="191"/>
      <c r="AW56" s="191"/>
      <c r="AX56" s="191"/>
      <c r="AY56" s="191"/>
      <c r="AZ56" s="191"/>
      <c r="BA56" s="191"/>
      <c r="BB56" s="191"/>
      <c r="BC56" s="191"/>
      <c r="BD56" s="191"/>
      <c r="BE56" s="191"/>
      <c r="BF56" s="191"/>
      <c r="BG56" s="191"/>
      <c r="BH56" s="191"/>
      <c r="BI56" s="191"/>
      <c r="BJ56" s="191"/>
      <c r="BK56" s="191"/>
      <c r="BL56" s="191"/>
      <c r="BM56" s="191"/>
      <c r="BN56" s="191"/>
      <c r="BO56" s="191"/>
      <c r="BP56" s="191"/>
      <c r="BQ56" s="191"/>
      <c r="BR56" s="191"/>
      <c r="BS56" s="191"/>
      <c r="BT56" s="150"/>
      <c r="BU56" s="151"/>
      <c r="BV56" s="151"/>
      <c r="BW56" s="151"/>
      <c r="BX56" s="151"/>
      <c r="BY56" s="151"/>
      <c r="BZ56" s="151"/>
      <c r="CA56" s="151"/>
      <c r="CB56" s="51" t="s">
        <v>22</v>
      </c>
      <c r="CC56" s="83"/>
      <c r="CD56" s="77"/>
      <c r="CE56" s="13"/>
      <c r="CF56" s="13"/>
      <c r="CG56" s="13"/>
    </row>
    <row r="57" spans="1:85" ht="16.5" customHeight="1" x14ac:dyDescent="0.15">
      <c r="A57" s="85"/>
      <c r="B57" s="114" t="s">
        <v>87</v>
      </c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6"/>
      <c r="AT57" s="76"/>
      <c r="AU57" s="76"/>
      <c r="AV57" s="76"/>
      <c r="AW57" s="76"/>
      <c r="AX57" s="76"/>
      <c r="AY57" s="76"/>
      <c r="AZ57" s="76"/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6"/>
      <c r="BM57" s="76"/>
      <c r="BN57" s="76"/>
      <c r="BO57" s="76"/>
      <c r="BP57" s="76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84"/>
      <c r="CD57" s="77"/>
      <c r="CE57" s="13"/>
      <c r="CF57" s="13"/>
      <c r="CG57" s="13"/>
    </row>
    <row r="58" spans="1:85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</row>
    <row r="59" spans="1:85" x14ac:dyDescent="0.1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</row>
    <row r="104" spans="112:114" x14ac:dyDescent="0.15">
      <c r="DH104" s="5" t="s">
        <v>88</v>
      </c>
      <c r="DI104" s="5" t="s">
        <v>89</v>
      </c>
      <c r="DJ104" s="9">
        <v>3</v>
      </c>
    </row>
    <row r="105" spans="112:114" x14ac:dyDescent="0.15">
      <c r="DH105" s="6" t="s">
        <v>90</v>
      </c>
      <c r="DI105" s="6"/>
      <c r="DJ105" s="10">
        <v>3</v>
      </c>
    </row>
    <row r="106" spans="112:114" x14ac:dyDescent="0.15">
      <c r="DH106" s="7"/>
      <c r="DI106" s="6"/>
      <c r="DJ106" s="10">
        <v>3</v>
      </c>
    </row>
    <row r="107" spans="112:114" x14ac:dyDescent="0.15">
      <c r="DI107" s="7"/>
      <c r="DJ107" s="11">
        <v>3</v>
      </c>
    </row>
    <row r="108" spans="112:114" x14ac:dyDescent="0.15">
      <c r="DI108" s="5" t="s">
        <v>91</v>
      </c>
      <c r="DJ108" s="9">
        <v>3</v>
      </c>
    </row>
    <row r="109" spans="112:114" x14ac:dyDescent="0.15">
      <c r="DI109" s="6"/>
      <c r="DJ109" s="10">
        <v>3</v>
      </c>
    </row>
    <row r="110" spans="112:114" x14ac:dyDescent="0.15">
      <c r="DI110" s="7"/>
      <c r="DJ110" s="11">
        <v>3</v>
      </c>
    </row>
    <row r="111" spans="112:114" x14ac:dyDescent="0.15">
      <c r="DH111" s="9" t="s">
        <v>92</v>
      </c>
      <c r="DI111" t="s">
        <v>92</v>
      </c>
      <c r="DJ111" s="10">
        <v>3</v>
      </c>
    </row>
    <row r="112" spans="112:114" x14ac:dyDescent="0.15">
      <c r="DH112" s="10" t="s">
        <v>93</v>
      </c>
      <c r="DJ112" s="10">
        <v>3</v>
      </c>
    </row>
    <row r="113" spans="112:114" x14ac:dyDescent="0.15">
      <c r="DH113" s="11"/>
      <c r="DI113" s="8"/>
      <c r="DJ113" s="11"/>
    </row>
  </sheetData>
  <mergeCells count="299">
    <mergeCell ref="P53:X53"/>
    <mergeCell ref="Y53:AH53"/>
    <mergeCell ref="AR53:BS54"/>
    <mergeCell ref="BT53:CA54"/>
    <mergeCell ref="B54:F54"/>
    <mergeCell ref="G54:O54"/>
    <mergeCell ref="P54:X54"/>
    <mergeCell ref="Y54:AH54"/>
    <mergeCell ref="AI54:AM56"/>
    <mergeCell ref="B55:F55"/>
    <mergeCell ref="G55:O55"/>
    <mergeCell ref="P55:X55"/>
    <mergeCell ref="Y55:AH55"/>
    <mergeCell ref="AR55:BS56"/>
    <mergeCell ref="BT55:CA56"/>
    <mergeCell ref="B56:F56"/>
    <mergeCell ref="G56:O56"/>
    <mergeCell ref="P56:X56"/>
    <mergeCell ref="Y56:AH56"/>
    <mergeCell ref="BT50:CA52"/>
    <mergeCell ref="B51:O51"/>
    <mergeCell ref="P51:AH51"/>
    <mergeCell ref="AI51:AN53"/>
    <mergeCell ref="B52:F52"/>
    <mergeCell ref="G52:O52"/>
    <mergeCell ref="P52:X52"/>
    <mergeCell ref="Y52:AH52"/>
    <mergeCell ref="B53:F53"/>
    <mergeCell ref="G53:O53"/>
    <mergeCell ref="AI48:AI50"/>
    <mergeCell ref="U49:AA50"/>
    <mergeCell ref="AB49:AB50"/>
    <mergeCell ref="AJ49:AM50"/>
    <mergeCell ref="AN49:AN50"/>
    <mergeCell ref="AR50:BS52"/>
    <mergeCell ref="AR47:BS49"/>
    <mergeCell ref="BT47:CA49"/>
    <mergeCell ref="C48:D50"/>
    <mergeCell ref="E48:E50"/>
    <mergeCell ref="F48:H50"/>
    <mergeCell ref="I48:I50"/>
    <mergeCell ref="J48:S50"/>
    <mergeCell ref="T48:T50"/>
    <mergeCell ref="BT44:CA46"/>
    <mergeCell ref="CB44:CB45"/>
    <mergeCell ref="C45:D47"/>
    <mergeCell ref="E45:E47"/>
    <mergeCell ref="F45:H47"/>
    <mergeCell ref="I45:I47"/>
    <mergeCell ref="J45:S47"/>
    <mergeCell ref="T45:T47"/>
    <mergeCell ref="U45:AB45"/>
    <mergeCell ref="AC45:AH47"/>
    <mergeCell ref="AC43:AE44"/>
    <mergeCell ref="AF43:AF44"/>
    <mergeCell ref="AG43:AJ44"/>
    <mergeCell ref="AL43:AN44"/>
    <mergeCell ref="T44:Y44"/>
    <mergeCell ref="AR44:BS46"/>
    <mergeCell ref="AI45:AI47"/>
    <mergeCell ref="AJ45:AN45"/>
    <mergeCell ref="U46:AA47"/>
    <mergeCell ref="AJ46:AM47"/>
    <mergeCell ref="AP42:AQ56"/>
    <mergeCell ref="AR42:BS43"/>
    <mergeCell ref="BT42:CB43"/>
    <mergeCell ref="C43:F44"/>
    <mergeCell ref="AR39:BS40"/>
    <mergeCell ref="BT39:CA40"/>
    <mergeCell ref="C40:F42"/>
    <mergeCell ref="G40:I42"/>
    <mergeCell ref="J40:L42"/>
    <mergeCell ref="M40:S42"/>
    <mergeCell ref="Z40:AB42"/>
    <mergeCell ref="AC40:AE42"/>
    <mergeCell ref="AF40:AF42"/>
    <mergeCell ref="AG40:AJ42"/>
    <mergeCell ref="AC38:AE39"/>
    <mergeCell ref="AF38:AF39"/>
    <mergeCell ref="AG38:AJ39"/>
    <mergeCell ref="AK38:AK39"/>
    <mergeCell ref="BT37:CA38"/>
    <mergeCell ref="U48:AB48"/>
    <mergeCell ref="AC48:AH50"/>
    <mergeCell ref="B38:B50"/>
    <mergeCell ref="C38:F39"/>
    <mergeCell ref="G38:I39"/>
    <mergeCell ref="J38:L39"/>
    <mergeCell ref="M38:S39"/>
    <mergeCell ref="Z38:AB39"/>
    <mergeCell ref="AJ36:AM37"/>
    <mergeCell ref="B27:B37"/>
    <mergeCell ref="AL40:AN42"/>
    <mergeCell ref="T41:Y42"/>
    <mergeCell ref="AL38:AN39"/>
    <mergeCell ref="T39:Y39"/>
    <mergeCell ref="G27:I29"/>
    <mergeCell ref="J27:L29"/>
    <mergeCell ref="M27:S29"/>
    <mergeCell ref="T27:Y29"/>
    <mergeCell ref="G43:I44"/>
    <mergeCell ref="J43:L44"/>
    <mergeCell ref="M43:S44"/>
    <mergeCell ref="Z43:AB44"/>
    <mergeCell ref="BO34:BS36"/>
    <mergeCell ref="BT34:CA36"/>
    <mergeCell ref="CB34:CB35"/>
    <mergeCell ref="C35:D37"/>
    <mergeCell ref="E35:E37"/>
    <mergeCell ref="F35:H37"/>
    <mergeCell ref="I35:I37"/>
    <mergeCell ref="Y35:AH37"/>
    <mergeCell ref="AI35:AI37"/>
    <mergeCell ref="AJ35:AN35"/>
    <mergeCell ref="BT32:CB33"/>
    <mergeCell ref="C33:F34"/>
    <mergeCell ref="G33:I34"/>
    <mergeCell ref="J33:L34"/>
    <mergeCell ref="M33:S34"/>
    <mergeCell ref="T33:Y34"/>
    <mergeCell ref="Z33:AB34"/>
    <mergeCell ref="AG33:AJ34"/>
    <mergeCell ref="AL33:AN34"/>
    <mergeCell ref="BG33:BN33"/>
    <mergeCell ref="AG30:AJ32"/>
    <mergeCell ref="AL30:AN32"/>
    <mergeCell ref="AP32:AQ40"/>
    <mergeCell ref="AR32:AX33"/>
    <mergeCell ref="AY32:BF33"/>
    <mergeCell ref="BG32:BS32"/>
    <mergeCell ref="BO33:BS33"/>
    <mergeCell ref="AR34:AX36"/>
    <mergeCell ref="AY34:BF36"/>
    <mergeCell ref="BG34:BN36"/>
    <mergeCell ref="AR37:AX38"/>
    <mergeCell ref="AY37:BF38"/>
    <mergeCell ref="BG37:BN38"/>
    <mergeCell ref="BO37:BS38"/>
    <mergeCell ref="BK24:BS27"/>
    <mergeCell ref="BT24:CB24"/>
    <mergeCell ref="U25:AA26"/>
    <mergeCell ref="AJ25:AM26"/>
    <mergeCell ref="AN25:AN26"/>
    <mergeCell ref="AZ25:BE26"/>
    <mergeCell ref="BF25:BF26"/>
    <mergeCell ref="BH25:BI25"/>
    <mergeCell ref="BT25:BZ26"/>
    <mergeCell ref="T24:T26"/>
    <mergeCell ref="U21:AB21"/>
    <mergeCell ref="AC21:AH23"/>
    <mergeCell ref="AI21:AI23"/>
    <mergeCell ref="AJ21:AN21"/>
    <mergeCell ref="AR21:BS23"/>
    <mergeCell ref="BT21:BT23"/>
    <mergeCell ref="CA25:CA26"/>
    <mergeCell ref="U24:AB24"/>
    <mergeCell ref="AC24:AH26"/>
    <mergeCell ref="AI24:AI26"/>
    <mergeCell ref="AR24:AV30"/>
    <mergeCell ref="AX24:AY26"/>
    <mergeCell ref="BA24:BG24"/>
    <mergeCell ref="Z27:AB29"/>
    <mergeCell ref="AF27:AF29"/>
    <mergeCell ref="AG27:AJ29"/>
    <mergeCell ref="AK27:AK29"/>
    <mergeCell ref="AL27:AN29"/>
    <mergeCell ref="BQ28:BR30"/>
    <mergeCell ref="BS28:CB28"/>
    <mergeCell ref="BS29:CA30"/>
    <mergeCell ref="T30:Y32"/>
    <mergeCell ref="Z30:AB32"/>
    <mergeCell ref="BT19:BT20"/>
    <mergeCell ref="BU19:CA20"/>
    <mergeCell ref="C21:D23"/>
    <mergeCell ref="E21:E23"/>
    <mergeCell ref="F21:H23"/>
    <mergeCell ref="I21:I23"/>
    <mergeCell ref="J21:S23"/>
    <mergeCell ref="T21:T23"/>
    <mergeCell ref="BU21:CA23"/>
    <mergeCell ref="U22:AA23"/>
    <mergeCell ref="AJ22:AM23"/>
    <mergeCell ref="AN22:AN23"/>
    <mergeCell ref="T10:AB10"/>
    <mergeCell ref="T11:Y12"/>
    <mergeCell ref="Z11:AB12"/>
    <mergeCell ref="BL14:BN15"/>
    <mergeCell ref="C15:F16"/>
    <mergeCell ref="BF18:BK18"/>
    <mergeCell ref="BL18:BN18"/>
    <mergeCell ref="C19:F20"/>
    <mergeCell ref="G19:I20"/>
    <mergeCell ref="J19:L20"/>
    <mergeCell ref="M19:S20"/>
    <mergeCell ref="T19:Y20"/>
    <mergeCell ref="Z19:AB20"/>
    <mergeCell ref="AC19:AE20"/>
    <mergeCell ref="AG19:AJ20"/>
    <mergeCell ref="BD16:BE18"/>
    <mergeCell ref="BF16:BN17"/>
    <mergeCell ref="G15:I16"/>
    <mergeCell ref="J15:L16"/>
    <mergeCell ref="M15:S16"/>
    <mergeCell ref="T15:Y16"/>
    <mergeCell ref="AL19:AN20"/>
    <mergeCell ref="AR19:BS20"/>
    <mergeCell ref="T13:Y14"/>
    <mergeCell ref="BO16:BR18"/>
    <mergeCell ref="BS16:BX18"/>
    <mergeCell ref="BZ16:CB18"/>
    <mergeCell ref="T17:Y18"/>
    <mergeCell ref="Z15:AB16"/>
    <mergeCell ref="AC15:AE16"/>
    <mergeCell ref="AG15:AJ16"/>
    <mergeCell ref="AL15:AN16"/>
    <mergeCell ref="AR16:AX18"/>
    <mergeCell ref="AY16:BC18"/>
    <mergeCell ref="Z17:AB18"/>
    <mergeCell ref="AC17:AE18"/>
    <mergeCell ref="AG17:AJ18"/>
    <mergeCell ref="AL17:AN18"/>
    <mergeCell ref="BO13:BR15"/>
    <mergeCell ref="BS13:BX15"/>
    <mergeCell ref="BZ13:CB15"/>
    <mergeCell ref="BF14:BK15"/>
    <mergeCell ref="Z13:AB14"/>
    <mergeCell ref="AC13:AE14"/>
    <mergeCell ref="B13:B26"/>
    <mergeCell ref="C13:F14"/>
    <mergeCell ref="BS10:BY12"/>
    <mergeCell ref="BZ10:CB12"/>
    <mergeCell ref="CD10:CD44"/>
    <mergeCell ref="BF11:BK12"/>
    <mergeCell ref="BL11:BN12"/>
    <mergeCell ref="BD13:BE15"/>
    <mergeCell ref="BF13:BN13"/>
    <mergeCell ref="AC10:AE12"/>
    <mergeCell ref="AF10:AK12"/>
    <mergeCell ref="AL10:AN12"/>
    <mergeCell ref="AP10:AQ30"/>
    <mergeCell ref="AR10:AX12"/>
    <mergeCell ref="AY10:BC12"/>
    <mergeCell ref="AG13:AJ14"/>
    <mergeCell ref="AL13:AN14"/>
    <mergeCell ref="AR13:AX15"/>
    <mergeCell ref="AY13:BC15"/>
    <mergeCell ref="G13:I14"/>
    <mergeCell ref="J13:L14"/>
    <mergeCell ref="BD10:BE12"/>
    <mergeCell ref="BF10:BN10"/>
    <mergeCell ref="BO10:BR12"/>
    <mergeCell ref="L5:M6"/>
    <mergeCell ref="N5:O6"/>
    <mergeCell ref="P5:Q6"/>
    <mergeCell ref="R5:S6"/>
    <mergeCell ref="A10:A56"/>
    <mergeCell ref="B10:F12"/>
    <mergeCell ref="G10:I12"/>
    <mergeCell ref="J10:L12"/>
    <mergeCell ref="M10:S12"/>
    <mergeCell ref="M13:S14"/>
    <mergeCell ref="C17:F18"/>
    <mergeCell ref="G17:I18"/>
    <mergeCell ref="J17:L18"/>
    <mergeCell ref="M17:S18"/>
    <mergeCell ref="C24:D26"/>
    <mergeCell ref="E24:E26"/>
    <mergeCell ref="F24:H26"/>
    <mergeCell ref="I24:I26"/>
    <mergeCell ref="J24:S26"/>
    <mergeCell ref="C30:F32"/>
    <mergeCell ref="G30:I32"/>
    <mergeCell ref="J30:L32"/>
    <mergeCell ref="M30:S32"/>
    <mergeCell ref="C27:F29"/>
    <mergeCell ref="P1:BD1"/>
    <mergeCell ref="A3:C3"/>
    <mergeCell ref="D3:G4"/>
    <mergeCell ref="H3:AE4"/>
    <mergeCell ref="AF3:AG4"/>
    <mergeCell ref="AH3:AL5"/>
    <mergeCell ref="AM3:BP3"/>
    <mergeCell ref="AM4:BM5"/>
    <mergeCell ref="BN4:BP5"/>
    <mergeCell ref="D5:G6"/>
    <mergeCell ref="AF5:AG6"/>
    <mergeCell ref="A6:C7"/>
    <mergeCell ref="AH6:AL8"/>
    <mergeCell ref="AM6:BP8"/>
    <mergeCell ref="D7:G8"/>
    <mergeCell ref="H7:AG8"/>
    <mergeCell ref="T5:U6"/>
    <mergeCell ref="V5:W6"/>
    <mergeCell ref="X5:Y6"/>
    <mergeCell ref="Z5:AA6"/>
    <mergeCell ref="AB5:AC6"/>
    <mergeCell ref="AD5:AE6"/>
    <mergeCell ref="H5:I6"/>
    <mergeCell ref="J5:K6"/>
  </mergeCells>
  <phoneticPr fontId="4"/>
  <printOptions horizontalCentered="1" verticalCentered="1"/>
  <pageMargins left="0.39370078740157483" right="0" top="0" bottom="0" header="0" footer="0"/>
  <pageSetup paperSize="9" scale="89" orientation="landscape" blackAndWhite="1" r:id="rId1"/>
  <rowBreaks count="1" manualBreakCount="1">
    <brk id="58" max="16383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4" name="Drop Down 1">
              <controlPr defaultSize="0" print="0" autoLine="0" autoPict="0">
                <anchor moveWithCells="1">
                  <from>
                    <xdr:col>28</xdr:col>
                    <xdr:colOff>9525</xdr:colOff>
                    <xdr:row>12</xdr:row>
                    <xdr:rowOff>0</xdr:rowOff>
                  </from>
                  <to>
                    <xdr:col>31</xdr:col>
                    <xdr:colOff>9525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5" name="Drop Down 2">
              <controlPr defaultSize="0" print="0" autoLine="0" autoPict="0">
                <anchor moveWithCells="1">
                  <from>
                    <xdr:col>28</xdr:col>
                    <xdr:colOff>9525</xdr:colOff>
                    <xdr:row>13</xdr:row>
                    <xdr:rowOff>57150</xdr:rowOff>
                  </from>
                  <to>
                    <xdr:col>31</xdr:col>
                    <xdr:colOff>9525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1" r:id="rId6" name="Drop Down 3">
              <controlPr defaultSize="0" print="0" autoLine="0" autoPict="0">
                <anchor moveWithCells="1">
                  <from>
                    <xdr:col>28</xdr:col>
                    <xdr:colOff>9525</xdr:colOff>
                    <xdr:row>15</xdr:row>
                    <xdr:rowOff>180975</xdr:rowOff>
                  </from>
                  <to>
                    <xdr:col>31</xdr:col>
                    <xdr:colOff>9525</xdr:colOff>
                    <xdr:row>17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2" r:id="rId7" name="Drop Down 4">
              <controlPr defaultSize="0" print="0" autoLine="0" autoPict="0">
                <anchor moveWithCells="1">
                  <from>
                    <xdr:col>28</xdr:col>
                    <xdr:colOff>9525</xdr:colOff>
                    <xdr:row>17</xdr:row>
                    <xdr:rowOff>266700</xdr:rowOff>
                  </from>
                  <to>
                    <xdr:col>31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3" r:id="rId8" name="Drop Down 5">
              <controlPr defaultSize="0" print="0" autoLine="0" autoPict="0">
                <anchor moveWithCells="1">
                  <from>
                    <xdr:col>66</xdr:col>
                    <xdr:colOff>0</xdr:colOff>
                    <xdr:row>12</xdr:row>
                    <xdr:rowOff>0</xdr:rowOff>
                  </from>
                  <to>
                    <xdr:col>71</xdr:col>
                    <xdr:colOff>47625</xdr:colOff>
                    <xdr:row>12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4" r:id="rId9" name="Drop Down 6">
              <controlPr defaultSize="0" print="0" autoLine="0" autoPict="0">
                <anchor moveWithCells="1">
                  <from>
                    <xdr:col>66</xdr:col>
                    <xdr:colOff>0</xdr:colOff>
                    <xdr:row>15</xdr:row>
                    <xdr:rowOff>9525</xdr:rowOff>
                  </from>
                  <to>
                    <xdr:col>71</xdr:col>
                    <xdr:colOff>47625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5" r:id="rId10" name="Drop Down 7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37</xdr:row>
                    <xdr:rowOff>9525</xdr:rowOff>
                  </from>
                  <to>
                    <xdr:col>31</xdr:col>
                    <xdr:colOff>9525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6" r:id="rId11" name="Drop Down 8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39</xdr:row>
                    <xdr:rowOff>9525</xdr:rowOff>
                  </from>
                  <to>
                    <xdr:col>31</xdr:col>
                    <xdr:colOff>9525</xdr:colOff>
                    <xdr:row>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7" r:id="rId12" name="Drop Down 9">
              <controlPr defaultSize="0" print="0" autoLine="0" autoPict="0">
                <anchor moveWithCells="1" sizeWithCells="1">
                  <from>
                    <xdr:col>28</xdr:col>
                    <xdr:colOff>9525</xdr:colOff>
                    <xdr:row>42</xdr:row>
                    <xdr:rowOff>0</xdr:rowOff>
                  </from>
                  <to>
                    <xdr:col>31</xdr:col>
                    <xdr:colOff>9525</xdr:colOff>
                    <xdr:row>43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31</vt:i4>
      </vt:variant>
      <vt:variant>
        <vt:lpstr>名前付き一覧</vt:lpstr>
      </vt:variant>
      <vt:variant>
        <vt:i4>31</vt:i4>
      </vt:variant>
    </vt:vector>
  </HeadingPairs>
  <TitlesOfParts>
    <vt:vector size="62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予備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'21'!Print_Area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'3'!Print_Area</vt:lpstr>
      <vt:lpstr>'30'!Print_Area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OWNER</cp:lastModifiedBy>
  <cp:lastPrinted>2020-10-26T07:24:21Z</cp:lastPrinted>
  <dcterms:created xsi:type="dcterms:W3CDTF">2020-01-03T14:00:56Z</dcterms:created>
  <dcterms:modified xsi:type="dcterms:W3CDTF">2025-10-07T13:10:15Z</dcterms:modified>
</cp:coreProperties>
</file>